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ẢN LÝ BỘ MÔN\DỰ TRÙ VẬT TƯ\DỰ TRÙ VẬT TƯ HOC KY II -2018-2019\"/>
    </mc:Choice>
  </mc:AlternateContent>
  <bookViews>
    <workbookView xWindow="240" yWindow="75" windowWidth="20115" windowHeight="7920" activeTab="1"/>
  </bookViews>
  <sheets>
    <sheet name="phay 1 CĐ" sheetId="2" r:id="rId1"/>
    <sheet name="PHAY 2" sheetId="5" r:id="rId2"/>
  </sheets>
  <calcPr calcId="162913"/>
</workbook>
</file>

<file path=xl/calcChain.xml><?xml version="1.0" encoding="utf-8"?>
<calcChain xmlns="http://schemas.openxmlformats.org/spreadsheetml/2006/main">
  <c r="E17" i="2" l="1"/>
  <c r="E16" i="2" l="1"/>
  <c r="E15" i="2"/>
  <c r="E14" i="2"/>
  <c r="E13" i="2"/>
  <c r="E12" i="2"/>
  <c r="E11" i="2"/>
  <c r="E10" i="2"/>
  <c r="E22" i="5" l="1"/>
  <c r="E20" i="5"/>
  <c r="E19" i="5"/>
  <c r="E18" i="5"/>
  <c r="E17" i="5"/>
  <c r="E16" i="5"/>
  <c r="E15" i="5"/>
  <c r="E14" i="5"/>
  <c r="E13" i="5"/>
  <c r="E12" i="5"/>
  <c r="E11" i="5"/>
</calcChain>
</file>

<file path=xl/sharedStrings.xml><?xml version="1.0" encoding="utf-8"?>
<sst xmlns="http://schemas.openxmlformats.org/spreadsheetml/2006/main" count="172" uniqueCount="98">
  <si>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</si>
  <si>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</si>
  <si>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</si>
  <si>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</si>
  <si>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</si>
  <si>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</si>
  <si>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</si>
  <si>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</si>
  <si>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</si>
  <si>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</si>
  <si>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</si>
  <si>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</si>
  <si>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</si>
  <si>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</si>
  <si>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</si>
  <si>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</si>
  <si>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</si>
  <si>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</si>
  <si>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</si>
  <si>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</si>
  <si>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</si>
  <si>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</si>
  <si>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</si>
  <si>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Vải lau máy</t>
  </si>
  <si>
    <t>kg</t>
  </si>
  <si>
    <t>Giũa dẹp tinh</t>
  </si>
  <si>
    <t>Số SV:</t>
  </si>
  <si>
    <t>Thép Ø60 x L125</t>
  </si>
  <si>
    <t>Thép Ø20 x L200</t>
  </si>
  <si>
    <t>Dao phay ngón Ø6 - 2 lưỡi cắt</t>
  </si>
  <si>
    <t>Dao phay ngón Ø8 - 2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</si>
  <si>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</si>
  <si>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</si>
  <si>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</si>
  <si>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</si>
  <si>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THỰC TẬP PHAY 1</t>
  </si>
  <si>
    <t>Giũa dẹp  thô</t>
  </si>
  <si>
    <t>Dao phay ngón Ø12-2 lưỡi cắt</t>
  </si>
  <si>
    <t xml:space="preserve">Đá mài dao hợp kim cứng </t>
  </si>
  <si>
    <t>Ø300</t>
  </si>
  <si>
    <t xml:space="preserve">Đá mài phá </t>
  </si>
  <si>
    <t>kim cương</t>
  </si>
  <si>
    <t>TRƯỞNG BỘ MÔN</t>
  </si>
  <si>
    <t>NGƯỜI ĐỀ NGHỊ</t>
  </si>
  <si>
    <t>Vũ Đức Pháp</t>
  </si>
  <si>
    <t>Dao phay ngón Ø16- 4 lưỡi cắt</t>
  </si>
  <si>
    <t>Kim cương</t>
  </si>
  <si>
    <t>TRƯỞNG ĐƠN VỊ</t>
  </si>
  <si>
    <t>Chung Trần Thế Vinh</t>
  </si>
  <si>
    <t xml:space="preserve">TÊN VẬT TƯ </t>
  </si>
  <si>
    <t>Nhôm thanh đúc</t>
  </si>
  <si>
    <t>Ø80x25</t>
  </si>
  <si>
    <t>2 sv/1 phôi</t>
  </si>
  <si>
    <t>100x100x25</t>
  </si>
  <si>
    <t>6sv/1 phôi</t>
  </si>
  <si>
    <t>Ø20x200</t>
  </si>
  <si>
    <t>4sv/1 phôi</t>
  </si>
  <si>
    <t>Phôi nhựa cứng</t>
  </si>
  <si>
    <t>14x60x200</t>
  </si>
  <si>
    <t>1sv/1 con</t>
  </si>
  <si>
    <t>6sv/1 con</t>
  </si>
  <si>
    <t>Dao phay ngón Ø10 - 2 lưỡi cắt</t>
  </si>
  <si>
    <t>Dao phay ngón Ø12 - 2 lưỡi cắt</t>
  </si>
  <si>
    <t>10sv/1 con</t>
  </si>
  <si>
    <t>Dao phay ngón Ø16 - 4 lưỡi cắt</t>
  </si>
  <si>
    <t>Mũi khoan Tâm Ø8</t>
  </si>
  <si>
    <t>Mũi</t>
  </si>
  <si>
    <t>20sv/1 con</t>
  </si>
  <si>
    <t>Dao Phay modul</t>
  </si>
  <si>
    <t>m=1,5</t>
  </si>
  <si>
    <t>Bộ</t>
  </si>
  <si>
    <t>2 bộ/HK</t>
  </si>
  <si>
    <t>Hợp kim cứng dao phay mặt đầu (tam giác)</t>
  </si>
  <si>
    <t xml:space="preserve"> MITSUBISHI TPMN220412 NX55</t>
  </si>
  <si>
    <t>1 hộp/100sv</t>
  </si>
  <si>
    <t>1 cây/HK</t>
  </si>
  <si>
    <t>2 viên/HK</t>
  </si>
  <si>
    <t>30x300</t>
  </si>
  <si>
    <t>10 cây/HK</t>
  </si>
  <si>
    <t>Giũa dẹp thô</t>
  </si>
  <si>
    <t>King's</t>
  </si>
  <si>
    <t>20 cái/HK</t>
  </si>
  <si>
    <t>Kg</t>
  </si>
  <si>
    <t>Số sinh viên</t>
  </si>
  <si>
    <t xml:space="preserve">KHOA CÔNG NGHỆ CƠ KHÍ </t>
  </si>
  <si>
    <t>BỘ MÔN CÔNG NGHỆ CHẾ TẠO</t>
  </si>
  <si>
    <t>100 kg/HK</t>
  </si>
  <si>
    <t>2sv/1 Phôi</t>
  </si>
  <si>
    <t>3sv/2 con</t>
  </si>
  <si>
    <t>5sv/1 con</t>
  </si>
  <si>
    <t>7sv/1 con</t>
  </si>
  <si>
    <r>
      <t xml:space="preserve"> </t>
    </r>
    <r>
      <rPr>
        <sz val="13"/>
        <color indexed="8"/>
        <rFont val="Times New Roman"/>
        <family val="1"/>
        <charset val="163"/>
      </rPr>
      <t>Thép C40</t>
    </r>
  </si>
  <si>
    <t>Thép C40</t>
  </si>
  <si>
    <t>Thép tấm C40</t>
  </si>
  <si>
    <t>Thép tròn C40</t>
  </si>
  <si>
    <t>Dao phay quẹt HKC  (cán Ø16)</t>
  </si>
  <si>
    <t>Ngày 27   tháng   12  năm 2018</t>
  </si>
  <si>
    <t>THỰC TẬP PHAY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</si>
</sst>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indexed="8"/>
      <name val="VNI-Times"/>
    </font>
    <font>
      <sz val="14"/>
      <color indexed="8"/>
      <name val="Times New Roman"/>
      <family val="1"/>
    </font>
    <font>
      <sz val="13"/>
      <name val="UVnTime"/>
    </font>
    <font>
      <i/>
      <sz val="14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123825</xdr:colOff>
          <xdr:row>15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38100</xdr:rowOff>
        </xdr:from>
        <xdr:to>
          <xdr:col>1</xdr:col>
          <xdr:colOff>123825</xdr:colOff>
          <xdr:row>22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topLeftCell="A4" workbookViewId="0">
      <selection activeCell="A8" sqref="A8:F9"/>
    </sheetView>
  </sheetViews>
  <sheetFormatPr defaultRowHeight="16.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3.140625" style="1" bestFit="1" customWidth="1"/>
    <col min="6" max="6" width="14.140625" style="1" customWidth="1"/>
    <col min="7" max="16384" width="9.140625" style="1"/>
  </cols>
  <sheetData>
    <row r="1" spans="1:6" s="4" customFormat="1">
      <c r="A1" s="5" t="s">
        <v>9</v>
      </c>
      <c r="B1" s="4" t="s">
        <v>11</v>
      </c>
      <c r="C1" s="56" t="s">
        <v>7</v>
      </c>
      <c r="D1" s="56"/>
      <c r="E1" s="56"/>
      <c r="F1" s="56"/>
    </row>
    <row r="2" spans="1:6" s="4" customFormat="1">
      <c r="A2" s="6" t="s">
        <v>10</v>
      </c>
      <c r="B2" s="4" t="s">
        <v>12</v>
      </c>
      <c r="C2" s="57" t="s">
        <v>8</v>
      </c>
      <c r="D2" s="57"/>
      <c r="E2" s="57"/>
      <c r="F2" s="57"/>
    </row>
    <row r="4" spans="1:6" ht="18.75">
      <c r="A4" s="58" t="s">
        <v>0</v>
      </c>
      <c r="B4" s="58"/>
      <c r="C4" s="58"/>
      <c r="D4" s="58"/>
      <c r="E4" s="58"/>
      <c r="F4" s="58"/>
    </row>
    <row r="5" spans="1:6" ht="18.75">
      <c r="A5" s="25"/>
      <c r="B5" s="25"/>
      <c r="C5" s="25"/>
      <c r="D5" s="25"/>
      <c r="E5" s="25"/>
      <c r="F5" s="25"/>
    </row>
    <row r="6" spans="1:6" ht="18.75">
      <c r="A6" s="9"/>
      <c r="B6" s="9"/>
      <c r="C6" s="9" t="s">
        <v>26</v>
      </c>
      <c r="D6" s="9">
        <v>770</v>
      </c>
      <c r="E6" s="9"/>
    </row>
    <row r="7" spans="1:6">
      <c r="A7" s="59"/>
      <c r="B7" s="59"/>
      <c r="C7" s="59"/>
      <c r="D7" s="59"/>
      <c r="E7" s="59"/>
      <c r="F7" s="59"/>
    </row>
    <row r="8" spans="1:6" s="3" customFormat="1" ht="33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</row>
    <row r="9" spans="1:6" s="8" customFormat="1" ht="21.95" customHeight="1">
      <c r="A9" s="7" t="s">
        <v>13</v>
      </c>
      <c r="B9" s="7" t="s">
        <v>35</v>
      </c>
      <c r="C9" s="7"/>
      <c r="D9" s="7"/>
      <c r="E9" s="7"/>
      <c r="F9" s="7"/>
    </row>
    <row r="10" spans="1:6" ht="21.95" customHeight="1">
      <c r="A10" s="11">
        <v>1</v>
      </c>
      <c r="B10" s="12" t="s">
        <v>27</v>
      </c>
      <c r="C10" s="13" t="s">
        <v>91</v>
      </c>
      <c r="D10" s="14" t="s">
        <v>14</v>
      </c>
      <c r="E10" s="51">
        <f>D6/2</f>
        <v>385</v>
      </c>
      <c r="F10" s="50" t="s">
        <v>87</v>
      </c>
    </row>
    <row r="11" spans="1:6" ht="21.95" customHeight="1">
      <c r="A11" s="11">
        <v>2</v>
      </c>
      <c r="B11" s="12" t="s">
        <v>28</v>
      </c>
      <c r="C11" s="15" t="s">
        <v>92</v>
      </c>
      <c r="D11" s="16" t="s">
        <v>14</v>
      </c>
      <c r="E11" s="52">
        <f>D6/4</f>
        <v>192.5</v>
      </c>
      <c r="F11" s="24" t="s">
        <v>56</v>
      </c>
    </row>
    <row r="12" spans="1:6" ht="21.95" customHeight="1">
      <c r="A12" s="11">
        <v>3</v>
      </c>
      <c r="B12" s="55" t="s">
        <v>95</v>
      </c>
      <c r="C12" s="16" t="s">
        <v>15</v>
      </c>
      <c r="D12" s="16" t="s">
        <v>16</v>
      </c>
      <c r="E12" s="52">
        <f>D6/1.5</f>
        <v>513.33333333333337</v>
      </c>
      <c r="F12" s="24" t="s">
        <v>88</v>
      </c>
    </row>
    <row r="13" spans="1:6" ht="21.95" customHeight="1">
      <c r="A13" s="11">
        <v>4</v>
      </c>
      <c r="B13" s="17" t="s">
        <v>29</v>
      </c>
      <c r="C13" s="16" t="s">
        <v>17</v>
      </c>
      <c r="D13" s="16" t="s">
        <v>16</v>
      </c>
      <c r="E13" s="19">
        <f>D6/5</f>
        <v>154</v>
      </c>
      <c r="F13" s="24" t="s">
        <v>89</v>
      </c>
    </row>
    <row r="14" spans="1:6" ht="21.95" customHeight="1">
      <c r="A14" s="11">
        <v>5</v>
      </c>
      <c r="B14" s="17" t="s">
        <v>30</v>
      </c>
      <c r="C14" s="16" t="s">
        <v>17</v>
      </c>
      <c r="D14" s="16" t="s">
        <v>16</v>
      </c>
      <c r="E14" s="19">
        <f>D6/5</f>
        <v>154</v>
      </c>
      <c r="F14" s="24" t="s">
        <v>89</v>
      </c>
    </row>
    <row r="15" spans="1:6" ht="21.95" customHeight="1">
      <c r="A15" s="11">
        <v>6</v>
      </c>
      <c r="B15" s="17" t="s">
        <v>37</v>
      </c>
      <c r="C15" s="16" t="s">
        <v>17</v>
      </c>
      <c r="D15" s="16" t="s">
        <v>16</v>
      </c>
      <c r="E15" s="19">
        <f>D6/10</f>
        <v>77</v>
      </c>
      <c r="F15" s="24" t="s">
        <v>63</v>
      </c>
    </row>
    <row r="16" spans="1:6" ht="21.95" customHeight="1">
      <c r="A16" s="11">
        <v>7</v>
      </c>
      <c r="B16" s="17" t="s">
        <v>45</v>
      </c>
      <c r="C16" s="16" t="s">
        <v>17</v>
      </c>
      <c r="D16" s="16" t="s">
        <v>16</v>
      </c>
      <c r="E16" s="19">
        <f>D6/7</f>
        <v>110</v>
      </c>
      <c r="F16" s="24" t="s">
        <v>90</v>
      </c>
    </row>
    <row r="17" spans="1:6" ht="21.95" customHeight="1">
      <c r="A17" s="11">
        <v>8</v>
      </c>
      <c r="B17" s="18" t="s">
        <v>31</v>
      </c>
      <c r="C17" s="60" t="s">
        <v>32</v>
      </c>
      <c r="D17" s="60" t="s">
        <v>33</v>
      </c>
      <c r="E17" s="62">
        <f>D6/100</f>
        <v>7.7</v>
      </c>
      <c r="F17" s="64" t="s">
        <v>74</v>
      </c>
    </row>
    <row r="18" spans="1:6" ht="24.75" customHeight="1">
      <c r="A18" s="11">
        <v>9</v>
      </c>
      <c r="B18" s="18" t="s">
        <v>34</v>
      </c>
      <c r="C18" s="61"/>
      <c r="D18" s="61"/>
      <c r="E18" s="63"/>
      <c r="F18" s="65"/>
    </row>
    <row r="19" spans="1:6" ht="21.95" customHeight="1">
      <c r="A19" s="11">
        <v>10</v>
      </c>
      <c r="B19" s="17" t="s">
        <v>18</v>
      </c>
      <c r="C19" s="16" t="s">
        <v>46</v>
      </c>
      <c r="D19" s="16" t="s">
        <v>19</v>
      </c>
      <c r="E19" s="52">
        <v>1</v>
      </c>
      <c r="F19" s="10" t="s">
        <v>75</v>
      </c>
    </row>
    <row r="20" spans="1:6" ht="21.95" customHeight="1">
      <c r="A20" s="11">
        <v>11</v>
      </c>
      <c r="B20" s="17" t="s">
        <v>38</v>
      </c>
      <c r="C20" s="16" t="s">
        <v>39</v>
      </c>
      <c r="D20" s="16" t="s">
        <v>20</v>
      </c>
      <c r="E20" s="52">
        <v>2</v>
      </c>
      <c r="F20" s="10" t="s">
        <v>76</v>
      </c>
    </row>
    <row r="21" spans="1:6" ht="21.95" customHeight="1">
      <c r="A21" s="11">
        <v>12</v>
      </c>
      <c r="B21" s="17" t="s">
        <v>40</v>
      </c>
      <c r="C21" s="16" t="s">
        <v>39</v>
      </c>
      <c r="D21" s="16" t="s">
        <v>20</v>
      </c>
      <c r="E21" s="52">
        <v>2</v>
      </c>
      <c r="F21" s="10" t="s">
        <v>76</v>
      </c>
    </row>
    <row r="22" spans="1:6" ht="21.95" customHeight="1">
      <c r="A22" s="11">
        <v>13</v>
      </c>
      <c r="B22" s="17" t="s">
        <v>25</v>
      </c>
      <c r="C22" s="30" t="s">
        <v>77</v>
      </c>
      <c r="D22" s="16" t="s">
        <v>19</v>
      </c>
      <c r="E22" s="52">
        <v>10</v>
      </c>
      <c r="F22" s="10" t="s">
        <v>78</v>
      </c>
    </row>
    <row r="23" spans="1:6" ht="21.95" customHeight="1">
      <c r="A23" s="11">
        <v>14</v>
      </c>
      <c r="B23" s="17" t="s">
        <v>36</v>
      </c>
      <c r="C23" s="30" t="s">
        <v>77</v>
      </c>
      <c r="D23" s="16" t="s">
        <v>19</v>
      </c>
      <c r="E23" s="52">
        <v>10</v>
      </c>
      <c r="F23" s="10" t="s">
        <v>78</v>
      </c>
    </row>
    <row r="24" spans="1:6" ht="21.95" customHeight="1">
      <c r="A24" s="11">
        <v>15</v>
      </c>
      <c r="B24" s="17" t="s">
        <v>21</v>
      </c>
      <c r="C24" s="10" t="s">
        <v>80</v>
      </c>
      <c r="D24" s="16" t="s">
        <v>22</v>
      </c>
      <c r="E24" s="52">
        <v>20</v>
      </c>
      <c r="F24" s="10" t="s">
        <v>81</v>
      </c>
    </row>
    <row r="25" spans="1:6" ht="21.95" customHeight="1">
      <c r="A25" s="11">
        <v>16</v>
      </c>
      <c r="B25" s="17" t="s">
        <v>23</v>
      </c>
      <c r="C25" s="16"/>
      <c r="D25" s="16" t="s">
        <v>24</v>
      </c>
      <c r="E25" s="52">
        <v>100</v>
      </c>
      <c r="F25" s="10" t="s">
        <v>86</v>
      </c>
    </row>
    <row r="28" spans="1:6">
      <c r="A28" s="20"/>
      <c r="B28" s="20"/>
      <c r="C28" s="66" t="s">
        <v>96</v>
      </c>
      <c r="D28" s="66"/>
      <c r="E28" s="66"/>
      <c r="F28" s="66"/>
    </row>
    <row r="29" spans="1:6">
      <c r="A29" s="67" t="s">
        <v>47</v>
      </c>
      <c r="B29" s="67"/>
      <c r="C29" s="67" t="s">
        <v>43</v>
      </c>
      <c r="D29" s="67"/>
      <c r="E29" s="67"/>
      <c r="F29" s="67"/>
    </row>
    <row r="30" spans="1:6" ht="17.25">
      <c r="A30" s="20"/>
      <c r="B30" s="21"/>
      <c r="C30" s="21"/>
      <c r="D30" s="21"/>
      <c r="E30" s="21"/>
      <c r="F30" s="21"/>
    </row>
    <row r="31" spans="1:6">
      <c r="A31" s="22"/>
      <c r="B31" s="22"/>
      <c r="C31" s="22"/>
      <c r="D31" s="22"/>
      <c r="E31" s="22"/>
      <c r="F31" s="22"/>
    </row>
    <row r="32" spans="1:6">
      <c r="A32" s="22"/>
      <c r="B32" s="22"/>
      <c r="C32" s="22"/>
      <c r="D32" s="22"/>
      <c r="E32" s="22"/>
      <c r="F32" s="22"/>
    </row>
    <row r="33" spans="1:6">
      <c r="A33" s="20"/>
      <c r="B33" s="20"/>
      <c r="C33" s="20"/>
      <c r="D33" s="20"/>
      <c r="E33" s="20"/>
      <c r="F33" s="20"/>
    </row>
    <row r="34" spans="1:6">
      <c r="A34" s="68" t="s">
        <v>48</v>
      </c>
      <c r="B34" s="68"/>
      <c r="C34" s="69" t="s">
        <v>44</v>
      </c>
      <c r="D34" s="69"/>
      <c r="E34" s="69"/>
      <c r="F34" s="69"/>
    </row>
  </sheetData>
  <mergeCells count="13">
    <mergeCell ref="C28:F28"/>
    <mergeCell ref="A29:B29"/>
    <mergeCell ref="C29:F29"/>
    <mergeCell ref="A34:B34"/>
    <mergeCell ref="C34:F34"/>
    <mergeCell ref="C1:F1"/>
    <mergeCell ref="C2:F2"/>
    <mergeCell ref="A4:F4"/>
    <mergeCell ref="A7:F7"/>
    <mergeCell ref="C17:C18"/>
    <mergeCell ref="D17:D18"/>
    <mergeCell ref="E17:E18"/>
    <mergeCell ref="F17:F18"/>
  </mergeCells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7" r:id="rId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7" r:id="rId9"/>
      </mc:Fallback>
    </mc:AlternateContent>
    <mc:AlternateContent xmlns:mc="http://schemas.openxmlformats.org/markup-compatibility/2006">
      <mc:Choice Requires="x14">
        <oleObject progId="Equation.3" shapeId="2058" r:id="rId1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8" r:id="rId10"/>
      </mc:Fallback>
    </mc:AlternateContent>
    <mc:AlternateContent xmlns:mc="http://schemas.openxmlformats.org/markup-compatibility/2006">
      <mc:Choice Requires="x14">
        <oleObject progId="Equation.3" shapeId="2059" r:id="rId1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9" r:id="rId11"/>
      </mc:Fallback>
    </mc:AlternateContent>
    <mc:AlternateContent xmlns:mc="http://schemas.openxmlformats.org/markup-compatibility/2006">
      <mc:Choice Requires="x14">
        <oleObject progId="Equation.3" shapeId="2060" r:id="rId1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0" r:id="rId12"/>
      </mc:Fallback>
    </mc:AlternateContent>
    <mc:AlternateContent xmlns:mc="http://schemas.openxmlformats.org/markup-compatibility/2006">
      <mc:Choice Requires="x14">
        <oleObject progId="Equation.3" shapeId="2062" r:id="rId1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2" r:id="rId13"/>
      </mc:Fallback>
    </mc:AlternateContent>
    <mc:AlternateContent xmlns:mc="http://schemas.openxmlformats.org/markup-compatibility/2006">
      <mc:Choice Requires="x14">
        <oleObject progId="Equation.3" shapeId="2063" r:id="rId1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3" r:id="rId14"/>
      </mc:Fallback>
    </mc:AlternateContent>
    <mc:AlternateContent xmlns:mc="http://schemas.openxmlformats.org/markup-compatibility/2006">
      <mc:Choice Requires="x14">
        <oleObject progId="Equation.3" shapeId="2064" r:id="rId1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4" r:id="rId15"/>
      </mc:Fallback>
    </mc:AlternateContent>
    <mc:AlternateContent xmlns:mc="http://schemas.openxmlformats.org/markup-compatibility/2006">
      <mc:Choice Requires="x14">
        <oleObject progId="Equation.3" shapeId="2065" r:id="rId1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5" r:id="rId16"/>
      </mc:Fallback>
    </mc:AlternateContent>
    <mc:AlternateContent xmlns:mc="http://schemas.openxmlformats.org/markup-compatibility/2006">
      <mc:Choice Requires="x14">
        <oleObject progId="Equation.3" shapeId="2066" r:id="rId1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6" r:id="rId17"/>
      </mc:Fallback>
    </mc:AlternateContent>
    <mc:AlternateContent xmlns:mc="http://schemas.openxmlformats.org/markup-compatibility/2006">
      <mc:Choice Requires="x14">
        <oleObject progId="Equation.3" shapeId="2067" r:id="rId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7" r:id="rId18"/>
      </mc:Fallback>
    </mc:AlternateContent>
    <mc:AlternateContent xmlns:mc="http://schemas.openxmlformats.org/markup-compatibility/2006">
      <mc:Choice Requires="x14">
        <oleObject progId="Equation.3" shapeId="2068" r:id="rId1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068" r:id="rId19"/>
      </mc:Fallback>
    </mc:AlternateContent>
    <mc:AlternateContent xmlns:mc="http://schemas.openxmlformats.org/markup-compatibility/2006">
      <mc:Choice Requires="x14">
        <oleObject progId="Equation.3" shapeId="2069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9" r:id="rId20"/>
      </mc:Fallback>
    </mc:AlternateContent>
    <mc:AlternateContent xmlns:mc="http://schemas.openxmlformats.org/markup-compatibility/2006">
      <mc:Choice Requires="x14">
        <oleObject progId="Equation.3" shapeId="2070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0" r:id="rId21"/>
      </mc:Fallback>
    </mc:AlternateContent>
    <mc:AlternateContent xmlns:mc="http://schemas.openxmlformats.org/markup-compatibility/2006">
      <mc:Choice Requires="x14">
        <oleObject progId="Equation.3" shapeId="2071" r:id="rId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1" r:id="rId22"/>
      </mc:Fallback>
    </mc:AlternateContent>
    <mc:AlternateContent xmlns:mc="http://schemas.openxmlformats.org/markup-compatibility/2006">
      <mc:Choice Requires="x14">
        <oleObject progId="Equation.3" shapeId="2072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72" r:id="rId23"/>
      </mc:Fallback>
    </mc:AlternateContent>
    <mc:AlternateContent xmlns:mc="http://schemas.openxmlformats.org/markup-compatibility/2006">
      <mc:Choice Requires="x14">
        <oleObject progId="Equation.3" shapeId="2088" r:id="rId24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88" r:id="rId24"/>
      </mc:Fallback>
    </mc:AlternateContent>
    <mc:AlternateContent xmlns:mc="http://schemas.openxmlformats.org/markup-compatibility/2006">
      <mc:Choice Requires="x14">
        <oleObject progId="Equation.3" shapeId="2089" r:id="rId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89" r:id="rId26"/>
      </mc:Fallback>
    </mc:AlternateContent>
    <mc:AlternateContent xmlns:mc="http://schemas.openxmlformats.org/markup-compatibility/2006">
      <mc:Choice Requires="x14">
        <oleObject progId="Equation.3" shapeId="2090" r:id="rId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0" r:id="rId27"/>
      </mc:Fallback>
    </mc:AlternateContent>
    <mc:AlternateContent xmlns:mc="http://schemas.openxmlformats.org/markup-compatibility/2006">
      <mc:Choice Requires="x14">
        <oleObject progId="Equation.3" shapeId="2091" r:id="rId2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1" r:id="rId28"/>
      </mc:Fallback>
    </mc:AlternateContent>
    <mc:AlternateContent xmlns:mc="http://schemas.openxmlformats.org/markup-compatibility/2006">
      <mc:Choice Requires="x14">
        <oleObject progId="Equation.3" shapeId="2092" r:id="rId2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92" r:id="rId29"/>
      </mc:Fallback>
    </mc:AlternateContent>
    <mc:AlternateContent xmlns:mc="http://schemas.openxmlformats.org/markup-compatibility/2006">
      <mc:Choice Requires="x14">
        <oleObject progId="Equation.3" shapeId="2094" r:id="rId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094" r:id="rId30"/>
      </mc:Fallback>
    </mc:AlternateContent>
    <mc:AlternateContent xmlns:mc="http://schemas.openxmlformats.org/markup-compatibility/2006">
      <mc:Choice Requires="x14">
        <oleObject progId="Equation.3" shapeId="2095" r:id="rId31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5" r:id="rId31"/>
      </mc:Fallback>
    </mc:AlternateContent>
    <mc:AlternateContent xmlns:mc="http://schemas.openxmlformats.org/markup-compatibility/2006">
      <mc:Choice Requires="x14">
        <oleObject progId="Equation.3" shapeId="2096" r:id="rId3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6" r:id="rId32"/>
      </mc:Fallback>
    </mc:AlternateContent>
    <mc:AlternateContent xmlns:mc="http://schemas.openxmlformats.org/markup-compatibility/2006">
      <mc:Choice Requires="x14">
        <oleObject progId="Equation.3" shapeId="2097" r:id="rId3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7" r:id="rId33"/>
      </mc:Fallback>
    </mc:AlternateContent>
    <mc:AlternateContent xmlns:mc="http://schemas.openxmlformats.org/markup-compatibility/2006">
      <mc:Choice Requires="x14">
        <oleObject progId="Equation.3" shapeId="2098" r:id="rId3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8" r:id="rId34"/>
      </mc:Fallback>
    </mc:AlternateContent>
    <mc:AlternateContent xmlns:mc="http://schemas.openxmlformats.org/markup-compatibility/2006">
      <mc:Choice Requires="x14">
        <oleObject progId="Equation.3" shapeId="2099" r:id="rId3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099" r:id="rId35"/>
      </mc:Fallback>
    </mc:AlternateContent>
    <mc:AlternateContent xmlns:mc="http://schemas.openxmlformats.org/markup-compatibility/2006">
      <mc:Choice Requires="x14">
        <oleObject progId="Equation.3" shapeId="2100" r:id="rId3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0" r:id="rId36"/>
      </mc:Fallback>
    </mc:AlternateContent>
    <mc:AlternateContent xmlns:mc="http://schemas.openxmlformats.org/markup-compatibility/2006">
      <mc:Choice Requires="x14">
        <oleObject progId="Equation.3" shapeId="2101" r:id="rId3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01" r:id="rId37"/>
      </mc:Fallback>
    </mc:AlternateContent>
    <mc:AlternateContent xmlns:mc="http://schemas.openxmlformats.org/markup-compatibility/2006">
      <mc:Choice Requires="x14">
        <oleObject progId="Equation.3" shapeId="2102" r:id="rId3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2102" r:id="rId38"/>
      </mc:Fallback>
    </mc:AlternateContent>
    <mc:AlternateContent xmlns:mc="http://schemas.openxmlformats.org/markup-compatibility/2006">
      <mc:Choice Requires="x14">
        <oleObject progId="Equation.3" shapeId="2103" r:id="rId3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03" r:id="rId39"/>
      </mc:Fallback>
    </mc:AlternateContent>
    <mc:AlternateContent xmlns:mc="http://schemas.openxmlformats.org/markup-compatibility/2006">
      <mc:Choice Requires="x14">
        <oleObject progId="Equation.3" shapeId="2112" r:id="rId40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2" r:id="rId40"/>
      </mc:Fallback>
    </mc:AlternateContent>
    <mc:AlternateContent xmlns:mc="http://schemas.openxmlformats.org/markup-compatibility/2006">
      <mc:Choice Requires="x14">
        <oleObject progId="Equation.3" shapeId="2113" r:id="rId4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3" r:id="rId41"/>
      </mc:Fallback>
    </mc:AlternateContent>
    <mc:AlternateContent xmlns:mc="http://schemas.openxmlformats.org/markup-compatibility/2006">
      <mc:Choice Requires="x14">
        <oleObject progId="Equation.3" shapeId="2114" r:id="rId4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4" r:id="rId42"/>
      </mc:Fallback>
    </mc:AlternateContent>
    <mc:AlternateContent xmlns:mc="http://schemas.openxmlformats.org/markup-compatibility/2006">
      <mc:Choice Requires="x14">
        <oleObject progId="Equation.3" shapeId="2115" r:id="rId4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15" r:id="rId43"/>
      </mc:Fallback>
    </mc:AlternateContent>
    <mc:AlternateContent xmlns:mc="http://schemas.openxmlformats.org/markup-compatibility/2006">
      <mc:Choice Requires="x14">
        <oleObject progId="Equation.3" shapeId="2116" r:id="rId4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6" r:id="rId44"/>
      </mc:Fallback>
    </mc:AlternateContent>
    <mc:AlternateContent xmlns:mc="http://schemas.openxmlformats.org/markup-compatibility/2006">
      <mc:Choice Requires="x14">
        <oleObject progId="Equation.3" shapeId="2117" r:id="rId4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7" r:id="rId45"/>
      </mc:Fallback>
    </mc:AlternateContent>
    <mc:AlternateContent xmlns:mc="http://schemas.openxmlformats.org/markup-compatibility/2006">
      <mc:Choice Requires="x14">
        <oleObject progId="Equation.3" shapeId="2118" r:id="rId46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8" r:id="rId46"/>
      </mc:Fallback>
    </mc:AlternateContent>
    <mc:AlternateContent xmlns:mc="http://schemas.openxmlformats.org/markup-compatibility/2006">
      <mc:Choice Requires="x14">
        <oleObject progId="Equation.3" shapeId="2119" r:id="rId47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19" r:id="rId47"/>
      </mc:Fallback>
    </mc:AlternateContent>
    <mc:AlternateContent xmlns:mc="http://schemas.openxmlformats.org/markup-compatibility/2006">
      <mc:Choice Requires="x14">
        <oleObject progId="Equation.3" shapeId="2120" r:id="rId48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0" r:id="rId48"/>
      </mc:Fallback>
    </mc:AlternateContent>
    <mc:AlternateContent xmlns:mc="http://schemas.openxmlformats.org/markup-compatibility/2006">
      <mc:Choice Requires="x14">
        <oleObject progId="Equation.3" shapeId="2121" r:id="rId4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1" r:id="rId49"/>
      </mc:Fallback>
    </mc:AlternateContent>
    <mc:AlternateContent xmlns:mc="http://schemas.openxmlformats.org/markup-compatibility/2006">
      <mc:Choice Requires="x14">
        <oleObject progId="Equation.3" shapeId="2122" r:id="rId50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2" r:id="rId50"/>
      </mc:Fallback>
    </mc:AlternateContent>
    <mc:AlternateContent xmlns:mc="http://schemas.openxmlformats.org/markup-compatibility/2006">
      <mc:Choice Requires="x14">
        <oleObject progId="Equation.3" shapeId="2123" r:id="rId5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3" r:id="rId51"/>
      </mc:Fallback>
    </mc:AlternateContent>
    <mc:AlternateContent xmlns:mc="http://schemas.openxmlformats.org/markup-compatibility/2006">
      <mc:Choice Requires="x14">
        <oleObject progId="Equation.3" shapeId="2124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4" r:id="rId52"/>
      </mc:Fallback>
    </mc:AlternateContent>
    <mc:AlternateContent xmlns:mc="http://schemas.openxmlformats.org/markup-compatibility/2006">
      <mc:Choice Requires="x14">
        <oleObject progId="Equation.3" shapeId="2125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5" r:id="rId53"/>
      </mc:Fallback>
    </mc:AlternateContent>
    <mc:AlternateContent xmlns:mc="http://schemas.openxmlformats.org/markup-compatibility/2006">
      <mc:Choice Requires="x14">
        <oleObject progId="Equation.3" shapeId="2126" r:id="rId5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6" r:id="rId54"/>
      </mc:Fallback>
    </mc:AlternateContent>
    <mc:AlternateContent xmlns:mc="http://schemas.openxmlformats.org/markup-compatibility/2006">
      <mc:Choice Requires="x14">
        <oleObject progId="Equation.3" shapeId="2127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7" r:id="rId55"/>
      </mc:Fallback>
    </mc:AlternateContent>
    <mc:AlternateContent xmlns:mc="http://schemas.openxmlformats.org/markup-compatibility/2006">
      <mc:Choice Requires="x14">
        <oleObject progId="Equation.3" shapeId="2128" r:id="rId5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28" r:id="rId56"/>
      </mc:Fallback>
    </mc:AlternateContent>
    <mc:AlternateContent xmlns:mc="http://schemas.openxmlformats.org/markup-compatibility/2006">
      <mc:Choice Requires="x14">
        <oleObject progId="Equation.3" shapeId="2129" r:id="rId5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29" r:id="rId57"/>
      </mc:Fallback>
    </mc:AlternateContent>
    <mc:AlternateContent xmlns:mc="http://schemas.openxmlformats.org/markup-compatibility/2006">
      <mc:Choice Requires="x14">
        <oleObject progId="Equation.3" shapeId="2130" r:id="rId5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0" r:id="rId58"/>
      </mc:Fallback>
    </mc:AlternateContent>
    <mc:AlternateContent xmlns:mc="http://schemas.openxmlformats.org/markup-compatibility/2006">
      <mc:Choice Requires="x14">
        <oleObject progId="Equation.3" shapeId="2131" r:id="rId5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1" r:id="rId59"/>
      </mc:Fallback>
    </mc:AlternateContent>
    <mc:AlternateContent xmlns:mc="http://schemas.openxmlformats.org/markup-compatibility/2006">
      <mc:Choice Requires="x14">
        <oleObject progId="Equation.3" shapeId="2132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2" r:id="rId60"/>
      </mc:Fallback>
    </mc:AlternateContent>
    <mc:AlternateContent xmlns:mc="http://schemas.openxmlformats.org/markup-compatibility/2006">
      <mc:Choice Requires="x14">
        <oleObject progId="Equation.3" shapeId="2133" r:id="rId61">
          <objectPr defaultSize="0" autoPict="0" r:id="rId2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33" r:id="rId61"/>
      </mc:Fallback>
    </mc:AlternateContent>
    <mc:AlternateContent xmlns:mc="http://schemas.openxmlformats.org/markup-compatibility/2006">
      <mc:Choice Requires="x14">
        <oleObject progId="Equation.3" shapeId="2134" r:id="rId6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4" r:id="rId62"/>
      </mc:Fallback>
    </mc:AlternateContent>
    <mc:AlternateContent xmlns:mc="http://schemas.openxmlformats.org/markup-compatibility/2006">
      <mc:Choice Requires="x14">
        <oleObject progId="Equation.3" shapeId="2135" r:id="rId63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5" r:id="rId63"/>
      </mc:Fallback>
    </mc:AlternateContent>
    <mc:AlternateContent xmlns:mc="http://schemas.openxmlformats.org/markup-compatibility/2006">
      <mc:Choice Requires="x14">
        <oleObject progId="Equation.3" shapeId="2136" r:id="rId64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6" r:id="rId64"/>
      </mc:Fallback>
    </mc:AlternateContent>
    <mc:AlternateContent xmlns:mc="http://schemas.openxmlformats.org/markup-compatibility/2006">
      <mc:Choice Requires="x14">
        <oleObject progId="Equation.3" shapeId="2137" r:id="rId65">
          <objectPr defaultSize="0" autoPict="0" r:id="rId25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2137" r:id="rId65"/>
      </mc:Fallback>
    </mc:AlternateContent>
    <mc:AlternateContent xmlns:mc="http://schemas.openxmlformats.org/markup-compatibility/2006">
      <mc:Choice Requires="x14">
        <oleObject progId="Equation.3" shapeId="2138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38100</xdr:rowOff>
              </from>
              <to>
                <xdr:col>1</xdr:col>
                <xdr:colOff>123825</xdr:colOff>
                <xdr:row>22</xdr:row>
                <xdr:rowOff>38100</xdr:rowOff>
              </to>
            </anchor>
          </objectPr>
        </oleObject>
      </mc:Choice>
      <mc:Fallback>
        <oleObject progId="Equation.3" shapeId="2138" r:id="rId66"/>
      </mc:Fallback>
    </mc:AlternateContent>
    <mc:AlternateContent xmlns:mc="http://schemas.openxmlformats.org/markup-compatibility/2006">
      <mc:Choice Requires="x14">
        <oleObject progId="Equation.3" shapeId="2139" r:id="rId67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39" r:id="rId67"/>
      </mc:Fallback>
    </mc:AlternateContent>
    <mc:AlternateContent xmlns:mc="http://schemas.openxmlformats.org/markup-compatibility/2006">
      <mc:Choice Requires="x14">
        <oleObject progId="Equation.3" shapeId="2140" r:id="rId68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0" r:id="rId68"/>
      </mc:Fallback>
    </mc:AlternateContent>
    <mc:AlternateContent xmlns:mc="http://schemas.openxmlformats.org/markup-compatibility/2006">
      <mc:Choice Requires="x14">
        <oleObject progId="Equation.3" shapeId="2141" r:id="rId69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1" r:id="rId69"/>
      </mc:Fallback>
    </mc:AlternateContent>
    <mc:AlternateContent xmlns:mc="http://schemas.openxmlformats.org/markup-compatibility/2006">
      <mc:Choice Requires="x14">
        <oleObject progId="Equation.3" shapeId="2142" r:id="rId70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2" r:id="rId70"/>
      </mc:Fallback>
    </mc:AlternateContent>
    <mc:AlternateContent xmlns:mc="http://schemas.openxmlformats.org/markup-compatibility/2006">
      <mc:Choice Requires="x14">
        <oleObject progId="Equation.3" shapeId="2143" r:id="rId71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3" r:id="rId71"/>
      </mc:Fallback>
    </mc:AlternateContent>
    <mc:AlternateContent xmlns:mc="http://schemas.openxmlformats.org/markup-compatibility/2006">
      <mc:Choice Requires="x14">
        <oleObject progId="Equation.3" shapeId="2144" r:id="rId72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4" r:id="rId72"/>
      </mc:Fallback>
    </mc:AlternateContent>
    <mc:AlternateContent xmlns:mc="http://schemas.openxmlformats.org/markup-compatibility/2006">
      <mc:Choice Requires="x14">
        <oleObject progId="Equation.3" shapeId="2145" r:id="rId73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5" r:id="rId73"/>
      </mc:Fallback>
    </mc:AlternateContent>
    <mc:AlternateContent xmlns:mc="http://schemas.openxmlformats.org/markup-compatibility/2006">
      <mc:Choice Requires="x14">
        <oleObject progId="Equation.3" shapeId="2146" r:id="rId74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6" r:id="rId74"/>
      </mc:Fallback>
    </mc:AlternateContent>
    <mc:AlternateContent xmlns:mc="http://schemas.openxmlformats.org/markup-compatibility/2006">
      <mc:Choice Requires="x14">
        <oleObject progId="Equation.3" shapeId="2147" r:id="rId75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7" r:id="rId75"/>
      </mc:Fallback>
    </mc:AlternateContent>
    <mc:AlternateContent xmlns:mc="http://schemas.openxmlformats.org/markup-compatibility/2006">
      <mc:Choice Requires="x14">
        <oleObject progId="Equation.3" shapeId="2148" r:id="rId76">
          <objectPr defaultSize="0" autoPict="0" r:id="rId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8" r:id="rId76"/>
      </mc:Fallback>
    </mc:AlternateContent>
    <mc:AlternateContent xmlns:mc="http://schemas.openxmlformats.org/markup-compatibility/2006">
      <mc:Choice Requires="x14">
        <oleObject progId="Equation.3" shapeId="2149" r:id="rId77">
          <objectPr defaultSize="0" autoPict="0" r:id="rId25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149" r:id="rId7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H26" sqref="H26"/>
    </sheetView>
  </sheetViews>
  <sheetFormatPr defaultRowHeight="16.5"/>
  <cols>
    <col min="1" max="1" width="14.5703125" style="20" customWidth="1"/>
    <col min="2" max="2" width="38.5703125" style="20" customWidth="1"/>
    <col min="3" max="3" width="14.5703125" style="20" customWidth="1"/>
    <col min="4" max="4" width="9.28515625" style="20" customWidth="1"/>
    <col min="5" max="5" width="11.28515625" style="20" customWidth="1"/>
    <col min="6" max="6" width="17.28515625" style="20" customWidth="1"/>
    <col min="7" max="246" width="9.140625" style="20"/>
    <col min="247" max="247" width="5.28515625" style="20" customWidth="1"/>
    <col min="248" max="248" width="38.5703125" style="20" customWidth="1"/>
    <col min="249" max="249" width="14.5703125" style="20" customWidth="1"/>
    <col min="250" max="250" width="9.28515625" style="20" customWidth="1"/>
    <col min="251" max="251" width="15" style="20" bestFit="1" customWidth="1"/>
    <col min="252" max="254" width="8" style="20" customWidth="1"/>
    <col min="255" max="255" width="17.28515625" style="20" customWidth="1"/>
    <col min="256" max="502" width="9.140625" style="20"/>
    <col min="503" max="503" width="5.28515625" style="20" customWidth="1"/>
    <col min="504" max="504" width="38.5703125" style="20" customWidth="1"/>
    <col min="505" max="505" width="14.5703125" style="20" customWidth="1"/>
    <col min="506" max="506" width="9.28515625" style="20" customWidth="1"/>
    <col min="507" max="507" width="15" style="20" bestFit="1" customWidth="1"/>
    <col min="508" max="510" width="8" style="20" customWidth="1"/>
    <col min="511" max="511" width="17.28515625" style="20" customWidth="1"/>
    <col min="512" max="758" width="9.140625" style="20"/>
    <col min="759" max="759" width="5.28515625" style="20" customWidth="1"/>
    <col min="760" max="760" width="38.5703125" style="20" customWidth="1"/>
    <col min="761" max="761" width="14.5703125" style="20" customWidth="1"/>
    <col min="762" max="762" width="9.28515625" style="20" customWidth="1"/>
    <col min="763" max="763" width="15" style="20" bestFit="1" customWidth="1"/>
    <col min="764" max="766" width="8" style="20" customWidth="1"/>
    <col min="767" max="767" width="17.28515625" style="20" customWidth="1"/>
    <col min="768" max="1014" width="9.140625" style="20"/>
    <col min="1015" max="1015" width="5.28515625" style="20" customWidth="1"/>
    <col min="1016" max="1016" width="38.5703125" style="20" customWidth="1"/>
    <col min="1017" max="1017" width="14.5703125" style="20" customWidth="1"/>
    <col min="1018" max="1018" width="9.28515625" style="20" customWidth="1"/>
    <col min="1019" max="1019" width="15" style="20" bestFit="1" customWidth="1"/>
    <col min="1020" max="1022" width="8" style="20" customWidth="1"/>
    <col min="1023" max="1023" width="17.28515625" style="20" customWidth="1"/>
    <col min="1024" max="1270" width="9.140625" style="20"/>
    <col min="1271" max="1271" width="5.28515625" style="20" customWidth="1"/>
    <col min="1272" max="1272" width="38.5703125" style="20" customWidth="1"/>
    <col min="1273" max="1273" width="14.5703125" style="20" customWidth="1"/>
    <col min="1274" max="1274" width="9.28515625" style="20" customWidth="1"/>
    <col min="1275" max="1275" width="15" style="20" bestFit="1" customWidth="1"/>
    <col min="1276" max="1278" width="8" style="20" customWidth="1"/>
    <col min="1279" max="1279" width="17.28515625" style="20" customWidth="1"/>
    <col min="1280" max="1526" width="9.140625" style="20"/>
    <col min="1527" max="1527" width="5.28515625" style="20" customWidth="1"/>
    <col min="1528" max="1528" width="38.5703125" style="20" customWidth="1"/>
    <col min="1529" max="1529" width="14.5703125" style="20" customWidth="1"/>
    <col min="1530" max="1530" width="9.28515625" style="20" customWidth="1"/>
    <col min="1531" max="1531" width="15" style="20" bestFit="1" customWidth="1"/>
    <col min="1532" max="1534" width="8" style="20" customWidth="1"/>
    <col min="1535" max="1535" width="17.28515625" style="20" customWidth="1"/>
    <col min="1536" max="1782" width="9.140625" style="20"/>
    <col min="1783" max="1783" width="5.28515625" style="20" customWidth="1"/>
    <col min="1784" max="1784" width="38.5703125" style="20" customWidth="1"/>
    <col min="1785" max="1785" width="14.5703125" style="20" customWidth="1"/>
    <col min="1786" max="1786" width="9.28515625" style="20" customWidth="1"/>
    <col min="1787" max="1787" width="15" style="20" bestFit="1" customWidth="1"/>
    <col min="1788" max="1790" width="8" style="20" customWidth="1"/>
    <col min="1791" max="1791" width="17.28515625" style="20" customWidth="1"/>
    <col min="1792" max="2038" width="9.140625" style="20"/>
    <col min="2039" max="2039" width="5.28515625" style="20" customWidth="1"/>
    <col min="2040" max="2040" width="38.5703125" style="20" customWidth="1"/>
    <col min="2041" max="2041" width="14.5703125" style="20" customWidth="1"/>
    <col min="2042" max="2042" width="9.28515625" style="20" customWidth="1"/>
    <col min="2043" max="2043" width="15" style="20" bestFit="1" customWidth="1"/>
    <col min="2044" max="2046" width="8" style="20" customWidth="1"/>
    <col min="2047" max="2047" width="17.28515625" style="20" customWidth="1"/>
    <col min="2048" max="2294" width="9.140625" style="20"/>
    <col min="2295" max="2295" width="5.28515625" style="20" customWidth="1"/>
    <col min="2296" max="2296" width="38.5703125" style="20" customWidth="1"/>
    <col min="2297" max="2297" width="14.5703125" style="20" customWidth="1"/>
    <col min="2298" max="2298" width="9.28515625" style="20" customWidth="1"/>
    <col min="2299" max="2299" width="15" style="20" bestFit="1" customWidth="1"/>
    <col min="2300" max="2302" width="8" style="20" customWidth="1"/>
    <col min="2303" max="2303" width="17.28515625" style="20" customWidth="1"/>
    <col min="2304" max="2550" width="9.140625" style="20"/>
    <col min="2551" max="2551" width="5.28515625" style="20" customWidth="1"/>
    <col min="2552" max="2552" width="38.5703125" style="20" customWidth="1"/>
    <col min="2553" max="2553" width="14.5703125" style="20" customWidth="1"/>
    <col min="2554" max="2554" width="9.28515625" style="20" customWidth="1"/>
    <col min="2555" max="2555" width="15" style="20" bestFit="1" customWidth="1"/>
    <col min="2556" max="2558" width="8" style="20" customWidth="1"/>
    <col min="2559" max="2559" width="17.28515625" style="20" customWidth="1"/>
    <col min="2560" max="2806" width="9.140625" style="20"/>
    <col min="2807" max="2807" width="5.28515625" style="20" customWidth="1"/>
    <col min="2808" max="2808" width="38.5703125" style="20" customWidth="1"/>
    <col min="2809" max="2809" width="14.5703125" style="20" customWidth="1"/>
    <col min="2810" max="2810" width="9.28515625" style="20" customWidth="1"/>
    <col min="2811" max="2811" width="15" style="20" bestFit="1" customWidth="1"/>
    <col min="2812" max="2814" width="8" style="20" customWidth="1"/>
    <col min="2815" max="2815" width="17.28515625" style="20" customWidth="1"/>
    <col min="2816" max="3062" width="9.140625" style="20"/>
    <col min="3063" max="3063" width="5.28515625" style="20" customWidth="1"/>
    <col min="3064" max="3064" width="38.5703125" style="20" customWidth="1"/>
    <col min="3065" max="3065" width="14.5703125" style="20" customWidth="1"/>
    <col min="3066" max="3066" width="9.28515625" style="20" customWidth="1"/>
    <col min="3067" max="3067" width="15" style="20" bestFit="1" customWidth="1"/>
    <col min="3068" max="3070" width="8" style="20" customWidth="1"/>
    <col min="3071" max="3071" width="17.28515625" style="20" customWidth="1"/>
    <col min="3072" max="3318" width="9.140625" style="20"/>
    <col min="3319" max="3319" width="5.28515625" style="20" customWidth="1"/>
    <col min="3320" max="3320" width="38.5703125" style="20" customWidth="1"/>
    <col min="3321" max="3321" width="14.5703125" style="20" customWidth="1"/>
    <col min="3322" max="3322" width="9.28515625" style="20" customWidth="1"/>
    <col min="3323" max="3323" width="15" style="20" bestFit="1" customWidth="1"/>
    <col min="3324" max="3326" width="8" style="20" customWidth="1"/>
    <col min="3327" max="3327" width="17.28515625" style="20" customWidth="1"/>
    <col min="3328" max="3574" width="9.140625" style="20"/>
    <col min="3575" max="3575" width="5.28515625" style="20" customWidth="1"/>
    <col min="3576" max="3576" width="38.5703125" style="20" customWidth="1"/>
    <col min="3577" max="3577" width="14.5703125" style="20" customWidth="1"/>
    <col min="3578" max="3578" width="9.28515625" style="20" customWidth="1"/>
    <col min="3579" max="3579" width="15" style="20" bestFit="1" customWidth="1"/>
    <col min="3580" max="3582" width="8" style="20" customWidth="1"/>
    <col min="3583" max="3583" width="17.28515625" style="20" customWidth="1"/>
    <col min="3584" max="3830" width="9.140625" style="20"/>
    <col min="3831" max="3831" width="5.28515625" style="20" customWidth="1"/>
    <col min="3832" max="3832" width="38.5703125" style="20" customWidth="1"/>
    <col min="3833" max="3833" width="14.5703125" style="20" customWidth="1"/>
    <col min="3834" max="3834" width="9.28515625" style="20" customWidth="1"/>
    <col min="3835" max="3835" width="15" style="20" bestFit="1" customWidth="1"/>
    <col min="3836" max="3838" width="8" style="20" customWidth="1"/>
    <col min="3839" max="3839" width="17.28515625" style="20" customWidth="1"/>
    <col min="3840" max="4086" width="9.140625" style="20"/>
    <col min="4087" max="4087" width="5.28515625" style="20" customWidth="1"/>
    <col min="4088" max="4088" width="38.5703125" style="20" customWidth="1"/>
    <col min="4089" max="4089" width="14.5703125" style="20" customWidth="1"/>
    <col min="4090" max="4090" width="9.28515625" style="20" customWidth="1"/>
    <col min="4091" max="4091" width="15" style="20" bestFit="1" customWidth="1"/>
    <col min="4092" max="4094" width="8" style="20" customWidth="1"/>
    <col min="4095" max="4095" width="17.28515625" style="20" customWidth="1"/>
    <col min="4096" max="4342" width="9.140625" style="20"/>
    <col min="4343" max="4343" width="5.28515625" style="20" customWidth="1"/>
    <col min="4344" max="4344" width="38.5703125" style="20" customWidth="1"/>
    <col min="4345" max="4345" width="14.5703125" style="20" customWidth="1"/>
    <col min="4346" max="4346" width="9.28515625" style="20" customWidth="1"/>
    <col min="4347" max="4347" width="15" style="20" bestFit="1" customWidth="1"/>
    <col min="4348" max="4350" width="8" style="20" customWidth="1"/>
    <col min="4351" max="4351" width="17.28515625" style="20" customWidth="1"/>
    <col min="4352" max="4598" width="9.140625" style="20"/>
    <col min="4599" max="4599" width="5.28515625" style="20" customWidth="1"/>
    <col min="4600" max="4600" width="38.5703125" style="20" customWidth="1"/>
    <col min="4601" max="4601" width="14.5703125" style="20" customWidth="1"/>
    <col min="4602" max="4602" width="9.28515625" style="20" customWidth="1"/>
    <col min="4603" max="4603" width="15" style="20" bestFit="1" customWidth="1"/>
    <col min="4604" max="4606" width="8" style="20" customWidth="1"/>
    <col min="4607" max="4607" width="17.28515625" style="20" customWidth="1"/>
    <col min="4608" max="4854" width="9.140625" style="20"/>
    <col min="4855" max="4855" width="5.28515625" style="20" customWidth="1"/>
    <col min="4856" max="4856" width="38.5703125" style="20" customWidth="1"/>
    <col min="4857" max="4857" width="14.5703125" style="20" customWidth="1"/>
    <col min="4858" max="4858" width="9.28515625" style="20" customWidth="1"/>
    <col min="4859" max="4859" width="15" style="20" bestFit="1" customWidth="1"/>
    <col min="4860" max="4862" width="8" style="20" customWidth="1"/>
    <col min="4863" max="4863" width="17.28515625" style="20" customWidth="1"/>
    <col min="4864" max="5110" width="9.140625" style="20"/>
    <col min="5111" max="5111" width="5.28515625" style="20" customWidth="1"/>
    <col min="5112" max="5112" width="38.5703125" style="20" customWidth="1"/>
    <col min="5113" max="5113" width="14.5703125" style="20" customWidth="1"/>
    <col min="5114" max="5114" width="9.28515625" style="20" customWidth="1"/>
    <col min="5115" max="5115" width="15" style="20" bestFit="1" customWidth="1"/>
    <col min="5116" max="5118" width="8" style="20" customWidth="1"/>
    <col min="5119" max="5119" width="17.28515625" style="20" customWidth="1"/>
    <col min="5120" max="5366" width="9.140625" style="20"/>
    <col min="5367" max="5367" width="5.28515625" style="20" customWidth="1"/>
    <col min="5368" max="5368" width="38.5703125" style="20" customWidth="1"/>
    <col min="5369" max="5369" width="14.5703125" style="20" customWidth="1"/>
    <col min="5370" max="5370" width="9.28515625" style="20" customWidth="1"/>
    <col min="5371" max="5371" width="15" style="20" bestFit="1" customWidth="1"/>
    <col min="5372" max="5374" width="8" style="20" customWidth="1"/>
    <col min="5375" max="5375" width="17.28515625" style="20" customWidth="1"/>
    <col min="5376" max="5622" width="9.140625" style="20"/>
    <col min="5623" max="5623" width="5.28515625" style="20" customWidth="1"/>
    <col min="5624" max="5624" width="38.5703125" style="20" customWidth="1"/>
    <col min="5625" max="5625" width="14.5703125" style="20" customWidth="1"/>
    <col min="5626" max="5626" width="9.28515625" style="20" customWidth="1"/>
    <col min="5627" max="5627" width="15" style="20" bestFit="1" customWidth="1"/>
    <col min="5628" max="5630" width="8" style="20" customWidth="1"/>
    <col min="5631" max="5631" width="17.28515625" style="20" customWidth="1"/>
    <col min="5632" max="5878" width="9.140625" style="20"/>
    <col min="5879" max="5879" width="5.28515625" style="20" customWidth="1"/>
    <col min="5880" max="5880" width="38.5703125" style="20" customWidth="1"/>
    <col min="5881" max="5881" width="14.5703125" style="20" customWidth="1"/>
    <col min="5882" max="5882" width="9.28515625" style="20" customWidth="1"/>
    <col min="5883" max="5883" width="15" style="20" bestFit="1" customWidth="1"/>
    <col min="5884" max="5886" width="8" style="20" customWidth="1"/>
    <col min="5887" max="5887" width="17.28515625" style="20" customWidth="1"/>
    <col min="5888" max="6134" width="9.140625" style="20"/>
    <col min="6135" max="6135" width="5.28515625" style="20" customWidth="1"/>
    <col min="6136" max="6136" width="38.5703125" style="20" customWidth="1"/>
    <col min="6137" max="6137" width="14.5703125" style="20" customWidth="1"/>
    <col min="6138" max="6138" width="9.28515625" style="20" customWidth="1"/>
    <col min="6139" max="6139" width="15" style="20" bestFit="1" customWidth="1"/>
    <col min="6140" max="6142" width="8" style="20" customWidth="1"/>
    <col min="6143" max="6143" width="17.28515625" style="20" customWidth="1"/>
    <col min="6144" max="6390" width="9.140625" style="20"/>
    <col min="6391" max="6391" width="5.28515625" style="20" customWidth="1"/>
    <col min="6392" max="6392" width="38.5703125" style="20" customWidth="1"/>
    <col min="6393" max="6393" width="14.5703125" style="20" customWidth="1"/>
    <col min="6394" max="6394" width="9.28515625" style="20" customWidth="1"/>
    <col min="6395" max="6395" width="15" style="20" bestFit="1" customWidth="1"/>
    <col min="6396" max="6398" width="8" style="20" customWidth="1"/>
    <col min="6399" max="6399" width="17.28515625" style="20" customWidth="1"/>
    <col min="6400" max="6646" width="9.140625" style="20"/>
    <col min="6647" max="6647" width="5.28515625" style="20" customWidth="1"/>
    <col min="6648" max="6648" width="38.5703125" style="20" customWidth="1"/>
    <col min="6649" max="6649" width="14.5703125" style="20" customWidth="1"/>
    <col min="6650" max="6650" width="9.28515625" style="20" customWidth="1"/>
    <col min="6651" max="6651" width="15" style="20" bestFit="1" customWidth="1"/>
    <col min="6652" max="6654" width="8" style="20" customWidth="1"/>
    <col min="6655" max="6655" width="17.28515625" style="20" customWidth="1"/>
    <col min="6656" max="6902" width="9.140625" style="20"/>
    <col min="6903" max="6903" width="5.28515625" style="20" customWidth="1"/>
    <col min="6904" max="6904" width="38.5703125" style="20" customWidth="1"/>
    <col min="6905" max="6905" width="14.5703125" style="20" customWidth="1"/>
    <col min="6906" max="6906" width="9.28515625" style="20" customWidth="1"/>
    <col min="6907" max="6907" width="15" style="20" bestFit="1" customWidth="1"/>
    <col min="6908" max="6910" width="8" style="20" customWidth="1"/>
    <col min="6911" max="6911" width="17.28515625" style="20" customWidth="1"/>
    <col min="6912" max="7158" width="9.140625" style="20"/>
    <col min="7159" max="7159" width="5.28515625" style="20" customWidth="1"/>
    <col min="7160" max="7160" width="38.5703125" style="20" customWidth="1"/>
    <col min="7161" max="7161" width="14.5703125" style="20" customWidth="1"/>
    <col min="7162" max="7162" width="9.28515625" style="20" customWidth="1"/>
    <col min="7163" max="7163" width="15" style="20" bestFit="1" customWidth="1"/>
    <col min="7164" max="7166" width="8" style="20" customWidth="1"/>
    <col min="7167" max="7167" width="17.28515625" style="20" customWidth="1"/>
    <col min="7168" max="7414" width="9.140625" style="20"/>
    <col min="7415" max="7415" width="5.28515625" style="20" customWidth="1"/>
    <col min="7416" max="7416" width="38.5703125" style="20" customWidth="1"/>
    <col min="7417" max="7417" width="14.5703125" style="20" customWidth="1"/>
    <col min="7418" max="7418" width="9.28515625" style="20" customWidth="1"/>
    <col min="7419" max="7419" width="15" style="20" bestFit="1" customWidth="1"/>
    <col min="7420" max="7422" width="8" style="20" customWidth="1"/>
    <col min="7423" max="7423" width="17.28515625" style="20" customWidth="1"/>
    <col min="7424" max="7670" width="9.140625" style="20"/>
    <col min="7671" max="7671" width="5.28515625" style="20" customWidth="1"/>
    <col min="7672" max="7672" width="38.5703125" style="20" customWidth="1"/>
    <col min="7673" max="7673" width="14.5703125" style="20" customWidth="1"/>
    <col min="7674" max="7674" width="9.28515625" style="20" customWidth="1"/>
    <col min="7675" max="7675" width="15" style="20" bestFit="1" customWidth="1"/>
    <col min="7676" max="7678" width="8" style="20" customWidth="1"/>
    <col min="7679" max="7679" width="17.28515625" style="20" customWidth="1"/>
    <col min="7680" max="7926" width="9.140625" style="20"/>
    <col min="7927" max="7927" width="5.28515625" style="20" customWidth="1"/>
    <col min="7928" max="7928" width="38.5703125" style="20" customWidth="1"/>
    <col min="7929" max="7929" width="14.5703125" style="20" customWidth="1"/>
    <col min="7930" max="7930" width="9.28515625" style="20" customWidth="1"/>
    <col min="7931" max="7931" width="15" style="20" bestFit="1" customWidth="1"/>
    <col min="7932" max="7934" width="8" style="20" customWidth="1"/>
    <col min="7935" max="7935" width="17.28515625" style="20" customWidth="1"/>
    <col min="7936" max="8182" width="9.140625" style="20"/>
    <col min="8183" max="8183" width="5.28515625" style="20" customWidth="1"/>
    <col min="8184" max="8184" width="38.5703125" style="20" customWidth="1"/>
    <col min="8185" max="8185" width="14.5703125" style="20" customWidth="1"/>
    <col min="8186" max="8186" width="9.28515625" style="20" customWidth="1"/>
    <col min="8187" max="8187" width="15" style="20" bestFit="1" customWidth="1"/>
    <col min="8188" max="8190" width="8" style="20" customWidth="1"/>
    <col min="8191" max="8191" width="17.28515625" style="20" customWidth="1"/>
    <col min="8192" max="8438" width="9.140625" style="20"/>
    <col min="8439" max="8439" width="5.28515625" style="20" customWidth="1"/>
    <col min="8440" max="8440" width="38.5703125" style="20" customWidth="1"/>
    <col min="8441" max="8441" width="14.5703125" style="20" customWidth="1"/>
    <col min="8442" max="8442" width="9.28515625" style="20" customWidth="1"/>
    <col min="8443" max="8443" width="15" style="20" bestFit="1" customWidth="1"/>
    <col min="8444" max="8446" width="8" style="20" customWidth="1"/>
    <col min="8447" max="8447" width="17.28515625" style="20" customWidth="1"/>
    <col min="8448" max="8694" width="9.140625" style="20"/>
    <col min="8695" max="8695" width="5.28515625" style="20" customWidth="1"/>
    <col min="8696" max="8696" width="38.5703125" style="20" customWidth="1"/>
    <col min="8697" max="8697" width="14.5703125" style="20" customWidth="1"/>
    <col min="8698" max="8698" width="9.28515625" style="20" customWidth="1"/>
    <col min="8699" max="8699" width="15" style="20" bestFit="1" customWidth="1"/>
    <col min="8700" max="8702" width="8" style="20" customWidth="1"/>
    <col min="8703" max="8703" width="17.28515625" style="20" customWidth="1"/>
    <col min="8704" max="8950" width="9.140625" style="20"/>
    <col min="8951" max="8951" width="5.28515625" style="20" customWidth="1"/>
    <col min="8952" max="8952" width="38.5703125" style="20" customWidth="1"/>
    <col min="8953" max="8953" width="14.5703125" style="20" customWidth="1"/>
    <col min="8954" max="8954" width="9.28515625" style="20" customWidth="1"/>
    <col min="8955" max="8955" width="15" style="20" bestFit="1" customWidth="1"/>
    <col min="8956" max="8958" width="8" style="20" customWidth="1"/>
    <col min="8959" max="8959" width="17.28515625" style="20" customWidth="1"/>
    <col min="8960" max="9206" width="9.140625" style="20"/>
    <col min="9207" max="9207" width="5.28515625" style="20" customWidth="1"/>
    <col min="9208" max="9208" width="38.5703125" style="20" customWidth="1"/>
    <col min="9209" max="9209" width="14.5703125" style="20" customWidth="1"/>
    <col min="9210" max="9210" width="9.28515625" style="20" customWidth="1"/>
    <col min="9211" max="9211" width="15" style="20" bestFit="1" customWidth="1"/>
    <col min="9212" max="9214" width="8" style="20" customWidth="1"/>
    <col min="9215" max="9215" width="17.28515625" style="20" customWidth="1"/>
    <col min="9216" max="9462" width="9.140625" style="20"/>
    <col min="9463" max="9463" width="5.28515625" style="20" customWidth="1"/>
    <col min="9464" max="9464" width="38.5703125" style="20" customWidth="1"/>
    <col min="9465" max="9465" width="14.5703125" style="20" customWidth="1"/>
    <col min="9466" max="9466" width="9.28515625" style="20" customWidth="1"/>
    <col min="9467" max="9467" width="15" style="20" bestFit="1" customWidth="1"/>
    <col min="9468" max="9470" width="8" style="20" customWidth="1"/>
    <col min="9471" max="9471" width="17.28515625" style="20" customWidth="1"/>
    <col min="9472" max="9718" width="9.140625" style="20"/>
    <col min="9719" max="9719" width="5.28515625" style="20" customWidth="1"/>
    <col min="9720" max="9720" width="38.5703125" style="20" customWidth="1"/>
    <col min="9721" max="9721" width="14.5703125" style="20" customWidth="1"/>
    <col min="9722" max="9722" width="9.28515625" style="20" customWidth="1"/>
    <col min="9723" max="9723" width="15" style="20" bestFit="1" customWidth="1"/>
    <col min="9724" max="9726" width="8" style="20" customWidth="1"/>
    <col min="9727" max="9727" width="17.28515625" style="20" customWidth="1"/>
    <col min="9728" max="9974" width="9.140625" style="20"/>
    <col min="9975" max="9975" width="5.28515625" style="20" customWidth="1"/>
    <col min="9976" max="9976" width="38.5703125" style="20" customWidth="1"/>
    <col min="9977" max="9977" width="14.5703125" style="20" customWidth="1"/>
    <col min="9978" max="9978" width="9.28515625" style="20" customWidth="1"/>
    <col min="9979" max="9979" width="15" style="20" bestFit="1" customWidth="1"/>
    <col min="9980" max="9982" width="8" style="20" customWidth="1"/>
    <col min="9983" max="9983" width="17.28515625" style="20" customWidth="1"/>
    <col min="9984" max="10230" width="9.140625" style="20"/>
    <col min="10231" max="10231" width="5.28515625" style="20" customWidth="1"/>
    <col min="10232" max="10232" width="38.5703125" style="20" customWidth="1"/>
    <col min="10233" max="10233" width="14.5703125" style="20" customWidth="1"/>
    <col min="10234" max="10234" width="9.28515625" style="20" customWidth="1"/>
    <col min="10235" max="10235" width="15" style="20" bestFit="1" customWidth="1"/>
    <col min="10236" max="10238" width="8" style="20" customWidth="1"/>
    <col min="10239" max="10239" width="17.28515625" style="20" customWidth="1"/>
    <col min="10240" max="10486" width="9.140625" style="20"/>
    <col min="10487" max="10487" width="5.28515625" style="20" customWidth="1"/>
    <col min="10488" max="10488" width="38.5703125" style="20" customWidth="1"/>
    <col min="10489" max="10489" width="14.5703125" style="20" customWidth="1"/>
    <col min="10490" max="10490" width="9.28515625" style="20" customWidth="1"/>
    <col min="10491" max="10491" width="15" style="20" bestFit="1" customWidth="1"/>
    <col min="10492" max="10494" width="8" style="20" customWidth="1"/>
    <col min="10495" max="10495" width="17.28515625" style="20" customWidth="1"/>
    <col min="10496" max="10742" width="9.140625" style="20"/>
    <col min="10743" max="10743" width="5.28515625" style="20" customWidth="1"/>
    <col min="10744" max="10744" width="38.5703125" style="20" customWidth="1"/>
    <col min="10745" max="10745" width="14.5703125" style="20" customWidth="1"/>
    <col min="10746" max="10746" width="9.28515625" style="20" customWidth="1"/>
    <col min="10747" max="10747" width="15" style="20" bestFit="1" customWidth="1"/>
    <col min="10748" max="10750" width="8" style="20" customWidth="1"/>
    <col min="10751" max="10751" width="17.28515625" style="20" customWidth="1"/>
    <col min="10752" max="10998" width="9.140625" style="20"/>
    <col min="10999" max="10999" width="5.28515625" style="20" customWidth="1"/>
    <col min="11000" max="11000" width="38.5703125" style="20" customWidth="1"/>
    <col min="11001" max="11001" width="14.5703125" style="20" customWidth="1"/>
    <col min="11002" max="11002" width="9.28515625" style="20" customWidth="1"/>
    <col min="11003" max="11003" width="15" style="20" bestFit="1" customWidth="1"/>
    <col min="11004" max="11006" width="8" style="20" customWidth="1"/>
    <col min="11007" max="11007" width="17.28515625" style="20" customWidth="1"/>
    <col min="11008" max="11254" width="9.140625" style="20"/>
    <col min="11255" max="11255" width="5.28515625" style="20" customWidth="1"/>
    <col min="11256" max="11256" width="38.5703125" style="20" customWidth="1"/>
    <col min="11257" max="11257" width="14.5703125" style="20" customWidth="1"/>
    <col min="11258" max="11258" width="9.28515625" style="20" customWidth="1"/>
    <col min="11259" max="11259" width="15" style="20" bestFit="1" customWidth="1"/>
    <col min="11260" max="11262" width="8" style="20" customWidth="1"/>
    <col min="11263" max="11263" width="17.28515625" style="20" customWidth="1"/>
    <col min="11264" max="11510" width="9.140625" style="20"/>
    <col min="11511" max="11511" width="5.28515625" style="20" customWidth="1"/>
    <col min="11512" max="11512" width="38.5703125" style="20" customWidth="1"/>
    <col min="11513" max="11513" width="14.5703125" style="20" customWidth="1"/>
    <col min="11514" max="11514" width="9.28515625" style="20" customWidth="1"/>
    <col min="11515" max="11515" width="15" style="20" bestFit="1" customWidth="1"/>
    <col min="11516" max="11518" width="8" style="20" customWidth="1"/>
    <col min="11519" max="11519" width="17.28515625" style="20" customWidth="1"/>
    <col min="11520" max="11766" width="9.140625" style="20"/>
    <col min="11767" max="11767" width="5.28515625" style="20" customWidth="1"/>
    <col min="11768" max="11768" width="38.5703125" style="20" customWidth="1"/>
    <col min="11769" max="11769" width="14.5703125" style="20" customWidth="1"/>
    <col min="11770" max="11770" width="9.28515625" style="20" customWidth="1"/>
    <col min="11771" max="11771" width="15" style="20" bestFit="1" customWidth="1"/>
    <col min="11772" max="11774" width="8" style="20" customWidth="1"/>
    <col min="11775" max="11775" width="17.28515625" style="20" customWidth="1"/>
    <col min="11776" max="12022" width="9.140625" style="20"/>
    <col min="12023" max="12023" width="5.28515625" style="20" customWidth="1"/>
    <col min="12024" max="12024" width="38.5703125" style="20" customWidth="1"/>
    <col min="12025" max="12025" width="14.5703125" style="20" customWidth="1"/>
    <col min="12026" max="12026" width="9.28515625" style="20" customWidth="1"/>
    <col min="12027" max="12027" width="15" style="20" bestFit="1" customWidth="1"/>
    <col min="12028" max="12030" width="8" style="20" customWidth="1"/>
    <col min="12031" max="12031" width="17.28515625" style="20" customWidth="1"/>
    <col min="12032" max="12278" width="9.140625" style="20"/>
    <col min="12279" max="12279" width="5.28515625" style="20" customWidth="1"/>
    <col min="12280" max="12280" width="38.5703125" style="20" customWidth="1"/>
    <col min="12281" max="12281" width="14.5703125" style="20" customWidth="1"/>
    <col min="12282" max="12282" width="9.28515625" style="20" customWidth="1"/>
    <col min="12283" max="12283" width="15" style="20" bestFit="1" customWidth="1"/>
    <col min="12284" max="12286" width="8" style="20" customWidth="1"/>
    <col min="12287" max="12287" width="17.28515625" style="20" customWidth="1"/>
    <col min="12288" max="12534" width="9.140625" style="20"/>
    <col min="12535" max="12535" width="5.28515625" style="20" customWidth="1"/>
    <col min="12536" max="12536" width="38.5703125" style="20" customWidth="1"/>
    <col min="12537" max="12537" width="14.5703125" style="20" customWidth="1"/>
    <col min="12538" max="12538" width="9.28515625" style="20" customWidth="1"/>
    <col min="12539" max="12539" width="15" style="20" bestFit="1" customWidth="1"/>
    <col min="12540" max="12542" width="8" style="20" customWidth="1"/>
    <col min="12543" max="12543" width="17.28515625" style="20" customWidth="1"/>
    <col min="12544" max="12790" width="9.140625" style="20"/>
    <col min="12791" max="12791" width="5.28515625" style="20" customWidth="1"/>
    <col min="12792" max="12792" width="38.5703125" style="20" customWidth="1"/>
    <col min="12793" max="12793" width="14.5703125" style="20" customWidth="1"/>
    <col min="12794" max="12794" width="9.28515625" style="20" customWidth="1"/>
    <col min="12795" max="12795" width="15" style="20" bestFit="1" customWidth="1"/>
    <col min="12796" max="12798" width="8" style="20" customWidth="1"/>
    <col min="12799" max="12799" width="17.28515625" style="20" customWidth="1"/>
    <col min="12800" max="13046" width="9.140625" style="20"/>
    <col min="13047" max="13047" width="5.28515625" style="20" customWidth="1"/>
    <col min="13048" max="13048" width="38.5703125" style="20" customWidth="1"/>
    <col min="13049" max="13049" width="14.5703125" style="20" customWidth="1"/>
    <col min="13050" max="13050" width="9.28515625" style="20" customWidth="1"/>
    <col min="13051" max="13051" width="15" style="20" bestFit="1" customWidth="1"/>
    <col min="13052" max="13054" width="8" style="20" customWidth="1"/>
    <col min="13055" max="13055" width="17.28515625" style="20" customWidth="1"/>
    <col min="13056" max="13302" width="9.140625" style="20"/>
    <col min="13303" max="13303" width="5.28515625" style="20" customWidth="1"/>
    <col min="13304" max="13304" width="38.5703125" style="20" customWidth="1"/>
    <col min="13305" max="13305" width="14.5703125" style="20" customWidth="1"/>
    <col min="13306" max="13306" width="9.28515625" style="20" customWidth="1"/>
    <col min="13307" max="13307" width="15" style="20" bestFit="1" customWidth="1"/>
    <col min="13308" max="13310" width="8" style="20" customWidth="1"/>
    <col min="13311" max="13311" width="17.28515625" style="20" customWidth="1"/>
    <col min="13312" max="13558" width="9.140625" style="20"/>
    <col min="13559" max="13559" width="5.28515625" style="20" customWidth="1"/>
    <col min="13560" max="13560" width="38.5703125" style="20" customWidth="1"/>
    <col min="13561" max="13561" width="14.5703125" style="20" customWidth="1"/>
    <col min="13562" max="13562" width="9.28515625" style="20" customWidth="1"/>
    <col min="13563" max="13563" width="15" style="20" bestFit="1" customWidth="1"/>
    <col min="13564" max="13566" width="8" style="20" customWidth="1"/>
    <col min="13567" max="13567" width="17.28515625" style="20" customWidth="1"/>
    <col min="13568" max="13814" width="9.140625" style="20"/>
    <col min="13815" max="13815" width="5.28515625" style="20" customWidth="1"/>
    <col min="13816" max="13816" width="38.5703125" style="20" customWidth="1"/>
    <col min="13817" max="13817" width="14.5703125" style="20" customWidth="1"/>
    <col min="13818" max="13818" width="9.28515625" style="20" customWidth="1"/>
    <col min="13819" max="13819" width="15" style="20" bestFit="1" customWidth="1"/>
    <col min="13820" max="13822" width="8" style="20" customWidth="1"/>
    <col min="13823" max="13823" width="17.28515625" style="20" customWidth="1"/>
    <col min="13824" max="14070" width="9.140625" style="20"/>
    <col min="14071" max="14071" width="5.28515625" style="20" customWidth="1"/>
    <col min="14072" max="14072" width="38.5703125" style="20" customWidth="1"/>
    <col min="14073" max="14073" width="14.5703125" style="20" customWidth="1"/>
    <col min="14074" max="14074" width="9.28515625" style="20" customWidth="1"/>
    <col min="14075" max="14075" width="15" style="20" bestFit="1" customWidth="1"/>
    <col min="14076" max="14078" width="8" style="20" customWidth="1"/>
    <col min="14079" max="14079" width="17.28515625" style="20" customWidth="1"/>
    <col min="14080" max="14326" width="9.140625" style="20"/>
    <col min="14327" max="14327" width="5.28515625" style="20" customWidth="1"/>
    <col min="14328" max="14328" width="38.5703125" style="20" customWidth="1"/>
    <col min="14329" max="14329" width="14.5703125" style="20" customWidth="1"/>
    <col min="14330" max="14330" width="9.28515625" style="20" customWidth="1"/>
    <col min="14331" max="14331" width="15" style="20" bestFit="1" customWidth="1"/>
    <col min="14332" max="14334" width="8" style="20" customWidth="1"/>
    <col min="14335" max="14335" width="17.28515625" style="20" customWidth="1"/>
    <col min="14336" max="14582" width="9.140625" style="20"/>
    <col min="14583" max="14583" width="5.28515625" style="20" customWidth="1"/>
    <col min="14584" max="14584" width="38.5703125" style="20" customWidth="1"/>
    <col min="14585" max="14585" width="14.5703125" style="20" customWidth="1"/>
    <col min="14586" max="14586" width="9.28515625" style="20" customWidth="1"/>
    <col min="14587" max="14587" width="15" style="20" bestFit="1" customWidth="1"/>
    <col min="14588" max="14590" width="8" style="20" customWidth="1"/>
    <col min="14591" max="14591" width="17.28515625" style="20" customWidth="1"/>
    <col min="14592" max="14838" width="9.140625" style="20"/>
    <col min="14839" max="14839" width="5.28515625" style="20" customWidth="1"/>
    <col min="14840" max="14840" width="38.5703125" style="20" customWidth="1"/>
    <col min="14841" max="14841" width="14.5703125" style="20" customWidth="1"/>
    <col min="14842" max="14842" width="9.28515625" style="20" customWidth="1"/>
    <col min="14843" max="14843" width="15" style="20" bestFit="1" customWidth="1"/>
    <col min="14844" max="14846" width="8" style="20" customWidth="1"/>
    <col min="14847" max="14847" width="17.28515625" style="20" customWidth="1"/>
    <col min="14848" max="15094" width="9.140625" style="20"/>
    <col min="15095" max="15095" width="5.28515625" style="20" customWidth="1"/>
    <col min="15096" max="15096" width="38.5703125" style="20" customWidth="1"/>
    <col min="15097" max="15097" width="14.5703125" style="20" customWidth="1"/>
    <col min="15098" max="15098" width="9.28515625" style="20" customWidth="1"/>
    <col min="15099" max="15099" width="15" style="20" bestFit="1" customWidth="1"/>
    <col min="15100" max="15102" width="8" style="20" customWidth="1"/>
    <col min="15103" max="15103" width="17.28515625" style="20" customWidth="1"/>
    <col min="15104" max="15350" width="9.140625" style="20"/>
    <col min="15351" max="15351" width="5.28515625" style="20" customWidth="1"/>
    <col min="15352" max="15352" width="38.5703125" style="20" customWidth="1"/>
    <col min="15353" max="15353" width="14.5703125" style="20" customWidth="1"/>
    <col min="15354" max="15354" width="9.28515625" style="20" customWidth="1"/>
    <col min="15355" max="15355" width="15" style="20" bestFit="1" customWidth="1"/>
    <col min="15356" max="15358" width="8" style="20" customWidth="1"/>
    <col min="15359" max="15359" width="17.28515625" style="20" customWidth="1"/>
    <col min="15360" max="15606" width="9.140625" style="20"/>
    <col min="15607" max="15607" width="5.28515625" style="20" customWidth="1"/>
    <col min="15608" max="15608" width="38.5703125" style="20" customWidth="1"/>
    <col min="15609" max="15609" width="14.5703125" style="20" customWidth="1"/>
    <col min="15610" max="15610" width="9.28515625" style="20" customWidth="1"/>
    <col min="15611" max="15611" width="15" style="20" bestFit="1" customWidth="1"/>
    <col min="15612" max="15614" width="8" style="20" customWidth="1"/>
    <col min="15615" max="15615" width="17.28515625" style="20" customWidth="1"/>
    <col min="15616" max="15862" width="9.140625" style="20"/>
    <col min="15863" max="15863" width="5.28515625" style="20" customWidth="1"/>
    <col min="15864" max="15864" width="38.5703125" style="20" customWidth="1"/>
    <col min="15865" max="15865" width="14.5703125" style="20" customWidth="1"/>
    <col min="15866" max="15866" width="9.28515625" style="20" customWidth="1"/>
    <col min="15867" max="15867" width="15" style="20" bestFit="1" customWidth="1"/>
    <col min="15868" max="15870" width="8" style="20" customWidth="1"/>
    <col min="15871" max="15871" width="17.28515625" style="20" customWidth="1"/>
    <col min="15872" max="16118" width="9.140625" style="20"/>
    <col min="16119" max="16119" width="5.28515625" style="20" customWidth="1"/>
    <col min="16120" max="16120" width="38.5703125" style="20" customWidth="1"/>
    <col min="16121" max="16121" width="14.5703125" style="20" customWidth="1"/>
    <col min="16122" max="16122" width="9.28515625" style="20" customWidth="1"/>
    <col min="16123" max="16123" width="15" style="20" bestFit="1" customWidth="1"/>
    <col min="16124" max="16126" width="8" style="20" customWidth="1"/>
    <col min="16127" max="16127" width="17.28515625" style="20" customWidth="1"/>
    <col min="16128" max="16384" width="9.140625" style="20"/>
  </cols>
  <sheetData>
    <row r="1" spans="1:6">
      <c r="A1" s="80" t="s">
        <v>84</v>
      </c>
      <c r="B1" s="80"/>
      <c r="C1" s="6" t="s">
        <v>7</v>
      </c>
      <c r="D1" s="6"/>
      <c r="E1" s="6"/>
    </row>
    <row r="2" spans="1:6">
      <c r="A2" s="56" t="s">
        <v>85</v>
      </c>
      <c r="B2" s="56"/>
      <c r="C2" s="85" t="s">
        <v>8</v>
      </c>
      <c r="D2" s="85"/>
      <c r="E2" s="85"/>
      <c r="F2" s="85"/>
    </row>
    <row r="3" spans="1:6">
      <c r="A3" s="1"/>
      <c r="B3" s="1"/>
      <c r="C3" s="1"/>
      <c r="D3" s="1"/>
      <c r="E3" s="1"/>
    </row>
    <row r="4" spans="1:6" ht="18.75" customHeight="1">
      <c r="A4" s="58" t="s">
        <v>0</v>
      </c>
      <c r="B4" s="58"/>
      <c r="C4" s="58"/>
      <c r="D4" s="58"/>
      <c r="E4" s="58"/>
      <c r="F4" s="58"/>
    </row>
    <row r="5" spans="1:6" ht="20.25">
      <c r="A5" s="71"/>
      <c r="B5" s="72"/>
      <c r="C5" s="72"/>
      <c r="D5" s="72"/>
      <c r="E5" s="72"/>
      <c r="F5" s="72"/>
    </row>
    <row r="6" spans="1:6" ht="20.25">
      <c r="B6" s="26" t="s">
        <v>83</v>
      </c>
      <c r="C6" s="26">
        <v>880</v>
      </c>
      <c r="D6" s="26"/>
      <c r="E6" s="26"/>
      <c r="F6" s="27"/>
    </row>
    <row r="7" spans="1:6" ht="14.25" customHeight="1">
      <c r="A7" s="27"/>
      <c r="B7" s="27"/>
      <c r="C7" s="27"/>
      <c r="D7" s="27"/>
      <c r="E7" s="27"/>
      <c r="F7" s="27"/>
    </row>
    <row r="8" spans="1:6" ht="23.25" customHeight="1">
      <c r="A8" s="73" t="s">
        <v>1</v>
      </c>
      <c r="B8" s="75" t="s">
        <v>49</v>
      </c>
      <c r="C8" s="75" t="s">
        <v>3</v>
      </c>
      <c r="D8" s="75" t="s">
        <v>4</v>
      </c>
      <c r="E8" s="76" t="s">
        <v>5</v>
      </c>
      <c r="F8" s="75" t="s">
        <v>6</v>
      </c>
    </row>
    <row r="9" spans="1:6" ht="14.25" customHeight="1">
      <c r="A9" s="74"/>
      <c r="B9" s="75"/>
      <c r="C9" s="75"/>
      <c r="D9" s="75"/>
      <c r="E9" s="77"/>
      <c r="F9" s="75"/>
    </row>
    <row r="10" spans="1:6" ht="26.25" customHeight="1">
      <c r="A10" s="7" t="s">
        <v>13</v>
      </c>
      <c r="B10" s="7" t="s">
        <v>97</v>
      </c>
      <c r="C10" s="53"/>
      <c r="D10" s="53"/>
      <c r="E10" s="54"/>
      <c r="F10" s="53"/>
    </row>
    <row r="11" spans="1:6" ht="21.95" customHeight="1">
      <c r="A11" s="28">
        <v>1</v>
      </c>
      <c r="B11" s="29" t="s">
        <v>50</v>
      </c>
      <c r="C11" s="30" t="s">
        <v>51</v>
      </c>
      <c r="D11" s="30" t="s">
        <v>14</v>
      </c>
      <c r="E11" s="31">
        <f>C6/2</f>
        <v>440</v>
      </c>
      <c r="F11" s="30" t="s">
        <v>52</v>
      </c>
    </row>
    <row r="12" spans="1:6" ht="21.95" customHeight="1">
      <c r="A12" s="28">
        <v>2</v>
      </c>
      <c r="B12" s="29" t="s">
        <v>93</v>
      </c>
      <c r="C12" s="30" t="s">
        <v>53</v>
      </c>
      <c r="D12" s="30" t="s">
        <v>14</v>
      </c>
      <c r="E12" s="31">
        <f>C6/6</f>
        <v>146.66666666666666</v>
      </c>
      <c r="F12" s="30" t="s">
        <v>54</v>
      </c>
    </row>
    <row r="13" spans="1:6" ht="21.95" customHeight="1">
      <c r="A13" s="28">
        <v>3</v>
      </c>
      <c r="B13" s="32" t="s">
        <v>94</v>
      </c>
      <c r="C13" s="30" t="s">
        <v>55</v>
      </c>
      <c r="D13" s="30" t="s">
        <v>14</v>
      </c>
      <c r="E13" s="31">
        <f>C6/4</f>
        <v>220</v>
      </c>
      <c r="F13" s="28" t="s">
        <v>56</v>
      </c>
    </row>
    <row r="14" spans="1:6" ht="21.95" customHeight="1">
      <c r="A14" s="28">
        <v>4</v>
      </c>
      <c r="B14" s="33" t="s">
        <v>57</v>
      </c>
      <c r="C14" s="10" t="s">
        <v>58</v>
      </c>
      <c r="D14" s="23" t="s">
        <v>14</v>
      </c>
      <c r="E14" s="34">
        <f>C6/4</f>
        <v>220</v>
      </c>
      <c r="F14" s="28" t="s">
        <v>56</v>
      </c>
    </row>
    <row r="15" spans="1:6" s="42" customFormat="1" ht="21.95" customHeight="1">
      <c r="A15" s="28">
        <v>5</v>
      </c>
      <c r="B15" s="36" t="s">
        <v>95</v>
      </c>
      <c r="C15" s="10" t="s">
        <v>15</v>
      </c>
      <c r="D15" s="10" t="s">
        <v>16</v>
      </c>
      <c r="E15" s="37">
        <f>C6</f>
        <v>880</v>
      </c>
      <c r="F15" s="10" t="s">
        <v>59</v>
      </c>
    </row>
    <row r="16" spans="1:6" s="42" customFormat="1" ht="21.95" customHeight="1">
      <c r="A16" s="28">
        <v>6</v>
      </c>
      <c r="B16" s="36" t="s">
        <v>30</v>
      </c>
      <c r="C16" s="10" t="s">
        <v>17</v>
      </c>
      <c r="D16" s="10" t="s">
        <v>16</v>
      </c>
      <c r="E16" s="37">
        <f>C6/6</f>
        <v>146.66666666666666</v>
      </c>
      <c r="F16" s="10" t="s">
        <v>60</v>
      </c>
    </row>
    <row r="17" spans="1:6" s="42" customFormat="1" ht="21.95" customHeight="1">
      <c r="A17" s="28">
        <v>7</v>
      </c>
      <c r="B17" s="36" t="s">
        <v>61</v>
      </c>
      <c r="C17" s="10" t="s">
        <v>17</v>
      </c>
      <c r="D17" s="10" t="s">
        <v>16</v>
      </c>
      <c r="E17" s="37">
        <f>C6/6</f>
        <v>146.66666666666666</v>
      </c>
      <c r="F17" s="10" t="s">
        <v>60</v>
      </c>
    </row>
    <row r="18" spans="1:6" s="42" customFormat="1" ht="21.95" customHeight="1">
      <c r="A18" s="28">
        <v>8</v>
      </c>
      <c r="B18" s="36" t="s">
        <v>62</v>
      </c>
      <c r="C18" s="10" t="s">
        <v>17</v>
      </c>
      <c r="D18" s="10" t="s">
        <v>16</v>
      </c>
      <c r="E18" s="37">
        <f>C6/10</f>
        <v>88</v>
      </c>
      <c r="F18" s="10" t="s">
        <v>63</v>
      </c>
    </row>
    <row r="19" spans="1:6" s="42" customFormat="1" ht="21.95" customHeight="1">
      <c r="A19" s="28">
        <v>9</v>
      </c>
      <c r="B19" s="36" t="s">
        <v>64</v>
      </c>
      <c r="C19" s="10" t="s">
        <v>17</v>
      </c>
      <c r="D19" s="10" t="s">
        <v>16</v>
      </c>
      <c r="E19" s="37">
        <f>C6/10</f>
        <v>88</v>
      </c>
      <c r="F19" s="10" t="s">
        <v>63</v>
      </c>
    </row>
    <row r="20" spans="1:6" s="42" customFormat="1" ht="21.95" customHeight="1">
      <c r="A20" s="28">
        <v>10</v>
      </c>
      <c r="B20" s="33" t="s">
        <v>65</v>
      </c>
      <c r="C20" s="10" t="s">
        <v>17</v>
      </c>
      <c r="D20" s="23" t="s">
        <v>66</v>
      </c>
      <c r="E20" s="34">
        <f>C6/20</f>
        <v>44</v>
      </c>
      <c r="F20" s="10" t="s">
        <v>67</v>
      </c>
    </row>
    <row r="21" spans="1:6" s="42" customFormat="1" ht="21.95" customHeight="1">
      <c r="A21" s="28">
        <v>11</v>
      </c>
      <c r="B21" s="33" t="s">
        <v>68</v>
      </c>
      <c r="C21" s="10" t="s">
        <v>69</v>
      </c>
      <c r="D21" s="23" t="s">
        <v>70</v>
      </c>
      <c r="E21" s="35">
        <v>2</v>
      </c>
      <c r="F21" s="23" t="s">
        <v>71</v>
      </c>
    </row>
    <row r="22" spans="1:6" s="42" customFormat="1" ht="21.95" customHeight="1">
      <c r="A22" s="64">
        <v>12</v>
      </c>
      <c r="B22" s="81" t="s">
        <v>72</v>
      </c>
      <c r="C22" s="83" t="s">
        <v>73</v>
      </c>
      <c r="D22" s="64" t="s">
        <v>33</v>
      </c>
      <c r="E22" s="78">
        <f>C6/100</f>
        <v>8.8000000000000007</v>
      </c>
      <c r="F22" s="64" t="s">
        <v>74</v>
      </c>
    </row>
    <row r="23" spans="1:6" s="42" customFormat="1" ht="21.95" customHeight="1">
      <c r="A23" s="65"/>
      <c r="B23" s="82"/>
      <c r="C23" s="84"/>
      <c r="D23" s="65"/>
      <c r="E23" s="79"/>
      <c r="F23" s="65"/>
    </row>
    <row r="24" spans="1:6" s="42" customFormat="1" ht="21.95" customHeight="1">
      <c r="A24" s="10">
        <v>13</v>
      </c>
      <c r="B24" s="36" t="s">
        <v>18</v>
      </c>
      <c r="C24" s="10" t="s">
        <v>41</v>
      </c>
      <c r="D24" s="10" t="s">
        <v>19</v>
      </c>
      <c r="E24" s="38">
        <v>1</v>
      </c>
      <c r="F24" s="10" t="s">
        <v>75</v>
      </c>
    </row>
    <row r="25" spans="1:6" s="42" customFormat="1" ht="21.95" customHeight="1">
      <c r="A25" s="10">
        <v>14</v>
      </c>
      <c r="B25" s="36" t="s">
        <v>38</v>
      </c>
      <c r="C25" s="10" t="s">
        <v>39</v>
      </c>
      <c r="D25" s="10" t="s">
        <v>20</v>
      </c>
      <c r="E25" s="38">
        <v>2</v>
      </c>
      <c r="F25" s="10" t="s">
        <v>76</v>
      </c>
    </row>
    <row r="26" spans="1:6" s="42" customFormat="1" ht="21.95" customHeight="1">
      <c r="A26" s="10">
        <v>15</v>
      </c>
      <c r="B26" s="36" t="s">
        <v>40</v>
      </c>
      <c r="C26" s="10" t="s">
        <v>39</v>
      </c>
      <c r="D26" s="10" t="s">
        <v>20</v>
      </c>
      <c r="E26" s="38">
        <v>2</v>
      </c>
      <c r="F26" s="10" t="s">
        <v>76</v>
      </c>
    </row>
    <row r="27" spans="1:6" s="42" customFormat="1" ht="21.95" customHeight="1">
      <c r="A27" s="10">
        <v>16</v>
      </c>
      <c r="B27" s="36" t="s">
        <v>25</v>
      </c>
      <c r="C27" s="30" t="s">
        <v>77</v>
      </c>
      <c r="D27" s="10" t="s">
        <v>19</v>
      </c>
      <c r="E27" s="38">
        <v>10</v>
      </c>
      <c r="F27" s="10" t="s">
        <v>78</v>
      </c>
    </row>
    <row r="28" spans="1:6" s="42" customFormat="1" ht="21.95" customHeight="1">
      <c r="A28" s="10">
        <v>17</v>
      </c>
      <c r="B28" s="36" t="s">
        <v>79</v>
      </c>
      <c r="C28" s="30" t="s">
        <v>77</v>
      </c>
      <c r="D28" s="10" t="s">
        <v>19</v>
      </c>
      <c r="E28" s="38">
        <v>10</v>
      </c>
      <c r="F28" s="10" t="s">
        <v>78</v>
      </c>
    </row>
    <row r="29" spans="1:6" s="42" customFormat="1" ht="21.95" customHeight="1">
      <c r="A29" s="10">
        <v>18</v>
      </c>
      <c r="B29" s="36" t="s">
        <v>21</v>
      </c>
      <c r="C29" s="10" t="s">
        <v>80</v>
      </c>
      <c r="D29" s="10" t="s">
        <v>22</v>
      </c>
      <c r="E29" s="38">
        <v>20</v>
      </c>
      <c r="F29" s="10" t="s">
        <v>81</v>
      </c>
    </row>
    <row r="30" spans="1:6" s="42" customFormat="1" ht="21.95" customHeight="1">
      <c r="A30" s="10">
        <v>19</v>
      </c>
      <c r="B30" s="36" t="s">
        <v>23</v>
      </c>
      <c r="C30" s="10"/>
      <c r="D30" s="10" t="s">
        <v>82</v>
      </c>
      <c r="E30" s="38">
        <v>100</v>
      </c>
      <c r="F30" s="10" t="s">
        <v>86</v>
      </c>
    </row>
    <row r="31" spans="1:6" s="42" customFormat="1" ht="18" customHeight="1">
      <c r="A31" s="39"/>
      <c r="B31" s="40"/>
      <c r="C31" s="39"/>
      <c r="D31" s="39"/>
      <c r="E31" s="39"/>
      <c r="F31" s="41"/>
    </row>
    <row r="32" spans="1:6" s="42" customFormat="1" ht="18" customHeight="1">
      <c r="A32" s="39"/>
    </row>
    <row r="33" spans="1:6" ht="18.75">
      <c r="B33" s="43"/>
      <c r="C33" s="43"/>
      <c r="D33" s="43"/>
      <c r="E33" s="43"/>
      <c r="F33" s="47"/>
    </row>
    <row r="34" spans="1:6" ht="18.75">
      <c r="B34" s="70" t="s">
        <v>42</v>
      </c>
      <c r="C34" s="70"/>
      <c r="D34" s="44"/>
      <c r="E34" s="44"/>
      <c r="F34" s="48"/>
    </row>
    <row r="35" spans="1:6" ht="21.75" customHeight="1">
      <c r="B35" s="43"/>
      <c r="C35" s="45"/>
      <c r="D35" s="45"/>
      <c r="E35" s="45"/>
      <c r="F35" s="45"/>
    </row>
    <row r="36" spans="1:6" ht="18.75">
      <c r="A36" s="22"/>
      <c r="B36" s="43"/>
      <c r="C36" s="43"/>
      <c r="D36" s="43"/>
      <c r="E36" s="43"/>
      <c r="F36" s="43"/>
    </row>
    <row r="37" spans="1:6" ht="18.75">
      <c r="B37" s="43"/>
      <c r="C37" s="43"/>
      <c r="D37" s="43"/>
      <c r="E37" s="43"/>
      <c r="F37" s="43"/>
    </row>
    <row r="38" spans="1:6" ht="18.75">
      <c r="B38" s="43"/>
      <c r="C38" s="43"/>
      <c r="D38" s="43"/>
      <c r="E38" s="43"/>
      <c r="F38" s="43"/>
    </row>
    <row r="39" spans="1:6" ht="18.75">
      <c r="B39" s="43"/>
      <c r="C39" s="46"/>
      <c r="D39" s="46"/>
      <c r="E39" s="46"/>
      <c r="F39" s="46"/>
    </row>
    <row r="40" spans="1:6" ht="18.75">
      <c r="B40" s="71" t="s">
        <v>44</v>
      </c>
      <c r="C40" s="71"/>
      <c r="D40" s="43"/>
      <c r="E40" s="43"/>
      <c r="F40" s="49"/>
    </row>
  </sheetData>
  <mergeCells count="19">
    <mergeCell ref="A1:B1"/>
    <mergeCell ref="A2:B2"/>
    <mergeCell ref="B22:B23"/>
    <mergeCell ref="C22:C23"/>
    <mergeCell ref="D22:D23"/>
    <mergeCell ref="A22:A23"/>
    <mergeCell ref="C2:F2"/>
    <mergeCell ref="A4:F4"/>
    <mergeCell ref="B34:C34"/>
    <mergeCell ref="B40:C40"/>
    <mergeCell ref="A5:F5"/>
    <mergeCell ref="A8:A9"/>
    <mergeCell ref="B8:B9"/>
    <mergeCell ref="C8:C9"/>
    <mergeCell ref="D8:D9"/>
    <mergeCell ref="F8:F9"/>
    <mergeCell ref="E8:E9"/>
    <mergeCell ref="E22:E23"/>
    <mergeCell ref="F22:F2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phay 1 CĐ</vt:lpstr>
      <vt:lpstr>PHAY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2017-07-27T15:05:10Z</cp:lastPrinted>
  <dcterms:created xsi:type="dcterms:W3CDTF">2017-07-13T01:28:30Z</dcterms:created>
  <dcterms:modified xsi:type="dcterms:W3CDTF">2018-12-29T15:19:26Z</dcterms:modified>
</cp:coreProperties>
</file>